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VanWert\VanWert\VAN-VWE-1903LeesonAvenueReconstruction\EngineersEstimate\ODOT General Summary &amp; Sub-summary Sheets\"/>
    </mc:Choice>
  </mc:AlternateContent>
  <xr:revisionPtr revIDLastSave="0" documentId="13_ncr:1_{A13AC363-F2E1-4101-A0FE-38E792702B81}" xr6:coauthVersionLast="47" xr6:coauthVersionMax="47" xr10:uidLastSave="{00000000-0000-0000-0000-000000000000}"/>
  <bookViews>
    <workbookView visibility="hidden" xWindow="780" yWindow="78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1" l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L23" i="1"/>
  <c r="M23" i="1"/>
  <c r="N23" i="1"/>
  <c r="O23" i="1"/>
  <c r="L11" i="1"/>
  <c r="M11" i="1"/>
  <c r="N11" i="1"/>
  <c r="O11" i="1"/>
  <c r="L10" i="1"/>
  <c r="M10" i="1"/>
  <c r="N10" i="1"/>
  <c r="O10" i="1"/>
  <c r="P23" i="1"/>
  <c r="P11" i="1"/>
  <c r="P10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209" i="1" l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AE185" i="1" l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S125" i="1" s="1"/>
  <c r="R101" i="1"/>
  <c r="R125" i="1" s="1"/>
  <c r="Q101" i="1"/>
  <c r="Q125" i="1" s="1"/>
  <c r="P101" i="1"/>
  <c r="P125" i="1" s="1"/>
  <c r="O101" i="1"/>
  <c r="O125" i="1" s="1"/>
  <c r="N101" i="1"/>
  <c r="N125" i="1" s="1"/>
  <c r="M101" i="1"/>
  <c r="M125" i="1" s="1"/>
  <c r="L101" i="1"/>
  <c r="L125" i="1" s="1"/>
  <c r="K101" i="1"/>
  <c r="K125" i="1" s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D7" i="1" l="1"/>
  <c r="D85" i="1" s="1"/>
  <c r="D127" i="1" s="1"/>
  <c r="D16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192F04B" type="6" refreshedVersion="0" background="1" saveData="1">
    <textPr prompt="0" sourceFile="C:\Users\ajh93\AppData\Local\Microsoft\Windows\Temporary Internet Files\Content.MSO\C192F04B.xlam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<sst xmlns="http://schemas.openxmlformats.org/spreadsheetml/2006/main" count="320" uniqueCount="193">
  <si>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</si>
  <si>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</si>
  <si>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</si>
  <si>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</si>
  <si>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</si>
  <si>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</si>
  <si>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</si>
  <si>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</si>
  <si>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</si>
  <si>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</si>
  <si>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</si>
  <si>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</si>
  <si>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</si>
  <si>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</si>
  <si>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</si>
  <si>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</si>
  <si>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</si>
  <si>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</si>
  <si>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</si>
  <si>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</si>
  <si>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</si>
  <si>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CL1</t>
  </si>
  <si>
    <t>XW1</t>
  </si>
  <si>
    <t>XW2</t>
  </si>
  <si>
    <t>XW3</t>
  </si>
  <si>
    <t>XW4</t>
  </si>
  <si>
    <t>XW5</t>
  </si>
  <si>
    <t>XW6</t>
  </si>
  <si>
    <t>XW7</t>
  </si>
  <si>
    <t>XW8</t>
  </si>
  <si>
    <t>XW9</t>
  </si>
  <si>
    <t>XW10</t>
  </si>
  <si>
    <t>XW11</t>
  </si>
  <si>
    <t>XW12</t>
  </si>
  <si>
    <t>XW13</t>
  </si>
  <si>
    <t>SL1</t>
  </si>
  <si>
    <t>SL2</t>
  </si>
  <si>
    <t>SL3</t>
  </si>
  <si>
    <t>SL4</t>
  </si>
  <si>
    <t>SL5</t>
  </si>
  <si>
    <t>SL6</t>
  </si>
  <si>
    <t>SL7</t>
  </si>
  <si>
    <t>CL2</t>
  </si>
  <si>
    <t>SL8</t>
  </si>
  <si>
    <t>CL3</t>
  </si>
  <si>
    <t>CL4</t>
  </si>
  <si>
    <t>CL5</t>
  </si>
  <si>
    <t>CL6</t>
  </si>
  <si>
    <t>CL7</t>
  </si>
  <si>
    <t>CL8</t>
  </si>
  <si>
    <t>CL9</t>
  </si>
  <si>
    <t>CL10</t>
  </si>
  <si>
    <t>CL11</t>
  </si>
  <si>
    <t>CL12</t>
  </si>
  <si>
    <t>LL1</t>
  </si>
  <si>
    <t>LL2</t>
  </si>
  <si>
    <t>LL3</t>
  </si>
  <si>
    <t>LL4</t>
  </si>
  <si>
    <t>LL5</t>
  </si>
  <si>
    <t>LL6</t>
  </si>
  <si>
    <t>LL7</t>
  </si>
  <si>
    <t>SL9</t>
  </si>
  <si>
    <t>SL10</t>
  </si>
  <si>
    <t>SL11</t>
  </si>
  <si>
    <t>SL12</t>
  </si>
  <si>
    <t>SL13</t>
  </si>
  <si>
    <t>SL14</t>
  </si>
  <si>
    <t>XW14</t>
  </si>
  <si>
    <t>XW15</t>
  </si>
  <si>
    <t>XW16</t>
  </si>
  <si>
    <t>XW17</t>
  </si>
  <si>
    <t>XW18</t>
  </si>
  <si>
    <t>XW19</t>
  </si>
  <si>
    <t>XW20</t>
  </si>
  <si>
    <t>XW21</t>
  </si>
  <si>
    <t>CH1</t>
  </si>
  <si>
    <t>LA1</t>
  </si>
  <si>
    <t>LA2</t>
  </si>
  <si>
    <t>RR1</t>
  </si>
  <si>
    <t>RR2</t>
  </si>
  <si>
    <t>STREET</t>
  </si>
  <si>
    <t>644E00200</t>
  </si>
  <si>
    <t>LEESON</t>
  </si>
  <si>
    <t>644e00300</t>
  </si>
  <si>
    <t>644e00400</t>
  </si>
  <si>
    <t>644e00500</t>
  </si>
  <si>
    <t>644e00620</t>
  </si>
  <si>
    <t>644e00630</t>
  </si>
  <si>
    <t>644e01000</t>
  </si>
  <si>
    <t>644e01300</t>
  </si>
  <si>
    <t>HIGH</t>
  </si>
  <si>
    <t>ROSE</t>
  </si>
  <si>
    <t>LEWIS</t>
  </si>
  <si>
    <t>ELL</t>
  </si>
  <si>
    <t>DAVIS</t>
  </si>
  <si>
    <t>THORN</t>
  </si>
  <si>
    <t>TEMPLE</t>
  </si>
  <si>
    <t>SIBLEY</t>
  </si>
  <si>
    <t>LINCOLN</t>
  </si>
  <si>
    <t>EUCLID</t>
  </si>
  <si>
    <t>FULTON</t>
  </si>
  <si>
    <t>33+00.00</t>
  </si>
  <si>
    <t>34+25.00</t>
  </si>
  <si>
    <t>37+36.96</t>
  </si>
  <si>
    <t>40+45.85</t>
  </si>
  <si>
    <t>43+00.00</t>
  </si>
  <si>
    <t>43+99.75</t>
  </si>
  <si>
    <t>46+74.76</t>
  </si>
  <si>
    <t>49+45.95</t>
  </si>
  <si>
    <t>51+33.62</t>
  </si>
  <si>
    <t>56+58.14</t>
  </si>
  <si>
    <t>60+80.00</t>
  </si>
  <si>
    <t>65+50.00</t>
  </si>
  <si>
    <t>61+75.00</t>
  </si>
  <si>
    <t>66+05.00</t>
  </si>
  <si>
    <t>37+37.00</t>
  </si>
  <si>
    <t>37+97.50</t>
  </si>
  <si>
    <t>39+58.50</t>
  </si>
  <si>
    <t>42+32.50</t>
  </si>
  <si>
    <t>45+99.75</t>
  </si>
  <si>
    <t>46+75.25</t>
  </si>
  <si>
    <t>49+46.00</t>
  </si>
  <si>
    <t>55+90.50</t>
  </si>
  <si>
    <t>56+58.25</t>
  </si>
  <si>
    <t>35+29.75</t>
  </si>
  <si>
    <t>40+46+00</t>
  </si>
  <si>
    <t>46+74.75</t>
  </si>
  <si>
    <t>34+65.50</t>
  </si>
  <si>
    <t>34+22.50</t>
  </si>
  <si>
    <t>50+25.50</t>
  </si>
  <si>
    <t>50+65.75</t>
  </si>
  <si>
    <t>51+33.50</t>
  </si>
  <si>
    <t>55+90.75</t>
  </si>
  <si>
    <t>61+40.00</t>
  </si>
  <si>
    <t>63+48.00</t>
  </si>
  <si>
    <t>63+84.75</t>
  </si>
  <si>
    <t>66+23.75</t>
  </si>
  <si>
    <t>66+15.75</t>
  </si>
  <si>
    <t>65+56.50</t>
  </si>
  <si>
    <t>65+98.25</t>
  </si>
  <si>
    <t>36+37.25</t>
  </si>
  <si>
    <t>40+45.75</t>
  </si>
  <si>
    <t>40+37.50</t>
  </si>
  <si>
    <t>11+64.50</t>
  </si>
  <si>
    <t>50+35.50</t>
  </si>
  <si>
    <t>60+35.50</t>
  </si>
  <si>
    <t>70+35.50</t>
  </si>
  <si>
    <t>24+64.50</t>
  </si>
  <si>
    <t>80+35.50</t>
  </si>
  <si>
    <t>90+35.50</t>
  </si>
  <si>
    <t>100+35.50</t>
  </si>
  <si>
    <t>110+35.00</t>
  </si>
  <si>
    <t>63+48.25</t>
  </si>
  <si>
    <t>63+85.00</t>
  </si>
  <si>
    <t>66+14.50</t>
  </si>
  <si>
    <t>66+10.50</t>
  </si>
  <si>
    <t>66+59.50</t>
  </si>
  <si>
    <t>110+18.33</t>
  </si>
  <si>
    <t>110+28.73</t>
  </si>
  <si>
    <t>61+29.95</t>
  </si>
  <si>
    <t>31+39.94</t>
  </si>
  <si>
    <t>100+29.50</t>
  </si>
  <si>
    <t>100+17.50</t>
  </si>
  <si>
    <t>56+48.14</t>
  </si>
  <si>
    <t>90+17.50</t>
  </si>
  <si>
    <t>90+29.50</t>
  </si>
  <si>
    <t>51+23.62</t>
  </si>
  <si>
    <t>80+29.50</t>
  </si>
  <si>
    <t>80+17.50</t>
  </si>
  <si>
    <t>34+70.50</t>
  </si>
  <si>
    <t>34+80.50</t>
  </si>
  <si>
    <t>34+64.50</t>
  </si>
  <si>
    <t>49+55.95</t>
  </si>
  <si>
    <t>46+64.76</t>
  </si>
  <si>
    <t>70+17.50</t>
  </si>
  <si>
    <t>70+29.50</t>
  </si>
  <si>
    <t>24+70.50</t>
  </si>
  <si>
    <t>24+80.50</t>
  </si>
  <si>
    <t>46+09.75</t>
  </si>
  <si>
    <t>42+90.00</t>
  </si>
  <si>
    <t>60+17.50</t>
  </si>
  <si>
    <t>60+29.50</t>
  </si>
  <si>
    <t>40+35.85</t>
  </si>
  <si>
    <t>50+17.50</t>
  </si>
  <si>
    <t>50+29.50</t>
  </si>
  <si>
    <t>11+70.50</t>
  </si>
  <si>
    <t>11+80.50</t>
  </si>
  <si>
    <t>37+46.96</t>
  </si>
  <si>
    <t>40+18.50</t>
  </si>
  <si>
    <t>40+31.50</t>
  </si>
  <si>
    <t>129-130</t>
  </si>
  <si>
    <t>128-129</t>
  </si>
  <si>
    <t>130-131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</si>
</sst>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2" fontId="7" fillId="0" borderId="36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Y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F14" t="str">
            <v>DESIGN BUILD PROJECTS ONLY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Y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B177" t="str">
            <v>Y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B178" t="str">
            <v>Y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B179" t="str">
            <v>Y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B180" t="str">
            <v>Y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B209" t="str">
            <v>Y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B210" t="str">
            <v>Y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B215" t="str">
            <v>Y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B216" t="str">
            <v>Y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B217" t="str">
            <v>Y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B218" t="str">
            <v>Y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ADD SUPPLEMENTAL DESCRIPTION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ADD SUPPLEMENTAL DESCRIPTION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 t="str">
            <v>ADD SUPPLEMENTAL DESCRIPTION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 t="str">
            <v>ADD SUPPLEMENTAL DESCRIPTION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F254" t="str">
            <v>DESIGN BUILD PROJECTS ONLY</v>
          </cell>
          <cell r="G254">
            <v>0</v>
          </cell>
        </row>
        <row r="255">
          <cell r="A255" t="str">
            <v>203E20000</v>
          </cell>
          <cell r="B255" t="str">
            <v>Y</v>
          </cell>
          <cell r="C255" t="str">
            <v>CY</v>
          </cell>
          <cell r="D255" t="str">
            <v>EMBANKMENT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203E20001</v>
          </cell>
          <cell r="B256" t="str">
            <v>Y</v>
          </cell>
          <cell r="C256" t="str">
            <v>CY</v>
          </cell>
          <cell r="D256" t="str">
            <v>EMBANKMENT, AS PER PLAN</v>
          </cell>
          <cell r="F256" t="str">
            <v>DESIGN BUILD PROJECTS ONLY</v>
          </cell>
          <cell r="G256">
            <v>0</v>
          </cell>
        </row>
        <row r="257">
          <cell r="A257" t="str">
            <v>203E22000</v>
          </cell>
          <cell r="B257" t="str">
            <v>Y</v>
          </cell>
          <cell r="C257" t="str">
            <v>CY</v>
          </cell>
          <cell r="D257" t="str">
            <v>EMBANKMENT, USING NATURAL SOILS, 703.16.A</v>
          </cell>
          <cell r="F257" t="str">
            <v>DESIGN BUILD PROJECTS ONLY</v>
          </cell>
          <cell r="G257">
            <v>0</v>
          </cell>
        </row>
        <row r="258">
          <cell r="A258" t="str">
            <v>203E35000</v>
          </cell>
          <cell r="B258" t="str">
            <v>Y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B259" t="str">
            <v>Y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B260" t="str">
            <v>Y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B261" t="str">
            <v>Y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B262" t="str">
            <v>Y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B263" t="str">
            <v>Y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B264" t="str">
            <v>Y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B265" t="str">
            <v>Y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B302" t="str">
            <v>Y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B303" t="str">
            <v>Y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B304" t="str">
            <v>Y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B305" t="str">
            <v>Y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B306" t="str">
            <v>Y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B307" t="str">
            <v>Y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B308" t="str">
            <v>Y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B309" t="str">
            <v>Y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B310" t="str">
            <v>Y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B311" t="str">
            <v>Y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B312" t="str">
            <v>Y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B313" t="str">
            <v>Y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B314" t="str">
            <v>Y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B315" t="str">
            <v>Y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B316" t="str">
            <v>Y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B317" t="str">
            <v>Y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B318" t="str">
            <v>Y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B319" t="str">
            <v>Y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 t="str">
            <v>ADD SUPPLEMENTAL DESCRIPTION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 t="str">
            <v>ADD SUPPLEMENTAL DESCRIPTION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 t="str">
            <v>ADD SUPPLEMENTAL DESCRIPTION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205E10500</v>
          </cell>
          <cell r="B327" t="str">
            <v>Y</v>
          </cell>
          <cell r="C327" t="str">
            <v>CY</v>
          </cell>
          <cell r="D327" t="str">
            <v>CEMENT STABILIZED EMBANKMENT</v>
          </cell>
          <cell r="F327" t="str">
            <v>DESIGN BUILD PROJECTS ONLY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B372" t="str">
            <v>Y</v>
          </cell>
          <cell r="C372" t="str">
            <v>EACH</v>
          </cell>
          <cell r="D372" t="str">
            <v>GRADING DRIVE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209E98300</v>
          </cell>
          <cell r="B373" t="str">
            <v>Y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 t="str">
            <v>CHECK UNIT OF MEASURE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 t="str">
            <v>CHECK UNIT OF MEASURE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Y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CHECK UNIT OF MEASURE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CHECK UNIT OF MEASURE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CHECK UNIT OF MEASURE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 t="str">
            <v>CHECK UNIT OF MEASURE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 t="str">
            <v>CHECK UNIT OF MEASURE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 t="str">
            <v>ADD SUPPLEMENTAL DESCRIPTION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SPECIFY DEPTH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 t="str">
            <v>SPECIFY DEPTH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 t="str">
            <v>SPECIFY DEPTH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 t="str">
            <v>ADD SUPPLEMENTAL DESCRIPTION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B452" t="str">
            <v>Y</v>
          </cell>
          <cell r="C452" t="str">
            <v>SY</v>
          </cell>
          <cell r="D452" t="str">
            <v>10" CONCRETE BASE, CLASS QC 1P WITH QC/QA,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 t="str">
            <v>SPECIFY BINDER TYPE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B500" t="str">
            <v>Y</v>
          </cell>
          <cell r="C500" t="str">
            <v>CY</v>
          </cell>
          <cell r="D500" t="str">
            <v>STABILIZED CRUSHED AGGREGATE,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ADD SUPPLEMENTAL DESCRIPTION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 t="str">
            <v>CHECK UNIT OF MEASURE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 t="str">
            <v>CHECK UNIT OF MEASURE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 t="str">
            <v>CHECK UNIT OF MEASURE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 t="str">
            <v>CHECK UNIT OF MEASURE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 t="str">
            <v>CHECK UNIT OF MEASURE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 t="str">
            <v>CHECK UNIT OF MEASURE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 t="str">
            <v>CHECK UNIT OF MEASURE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 t="str">
            <v>CHECK UNIT OF MEASURE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 t="str">
            <v>CHECK UNIT OF MEASURE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SPECIFY BINDER TYPE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442E20101</v>
          </cell>
          <cell r="B649" t="str">
            <v>Y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451E10020</v>
          </cell>
          <cell r="B695" t="str">
            <v>Y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B696" t="str">
            <v>Y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B697" t="str">
            <v>Y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B698" t="str">
            <v>Y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B699" t="str">
            <v>Y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B700" t="str">
            <v>Y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 t="str">
            <v>ADD SUPPLEMENTAL DESCRIPTION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 t="str">
            <v>ADD SUPPLEMENTAL DESCRIPTION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 t="str">
            <v>CHECK UNIT OF MEASURE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 t="str">
            <v>CHECK UNIT OF MEASURE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 t="str">
            <v>CHECK UNIT OF MEASURE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 t="str">
            <v>CHECK UNIT OF MEASURE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 t="str">
            <v>CHECK UNIT OF MEASURE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 t="str">
            <v>CHECK UNIT OF MEASURE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 t="str">
            <v>CHECK UNIT OF MEASURE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 t="str">
            <v>CHECK UNIT OF MEASURE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 t="str">
            <v>ADD SUPPLEMENTAL DESCRIPTION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 t="str">
            <v>SPECIFY MIN. SECTION MODULUS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B863" t="str">
            <v>Y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B864" t="str">
            <v>Y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B865" t="str">
            <v>Y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 t="str">
            <v>ADD SUPPLEMENTAL DESCRIPTION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 t="str">
            <v>ADD SUPPLEMENTAL DESCRIPTION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 t="str">
            <v>ADD SUPPLEMENTAL DESCRIPTION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 t="str">
            <v>BEAMS OR GIRDERS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 t="str">
            <v>BEAMS OR GIRDERS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BEAMS OR GIRDERS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BEAMS OR GIRDERS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 t="str">
            <v>COMP SLAB ON PRECAST BOX BEAM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 t="str">
            <v>COMP SLAB ON PRECAST BOX BEAM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 t="str">
            <v>COMP SLAB ON PRECAST BOX BEAM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 t="str">
            <v>COMP SLAB ON PRECAST BOX BEAM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 t="str">
            <v>CONTINUOUS CONCRETE SLAB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CONTINUOUS CONCRETE SLAB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 t="str">
            <v>CONT. CONC SLAB INCL PIER CAPS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 t="str">
            <v>CONT. CONC SLAB INCL PIER CAPS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 t="str">
            <v>CONT. CONC SLAB INCL PIER CAPS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 t="str">
            <v>CONT. CONC SLAB INCL PIER CAPS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 t="str">
            <v>SINGLE SPAN CONCRETE SLAB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 t="str">
            <v>SINGLE SPAN CONCRETE SLAB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 t="str">
            <v>SINGLE SPAN CONCRETE SLAB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 t="str">
            <v>DIAPHRAGMS FOR CONC I-BEAMS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 t="str">
            <v>DIAPHRAGMS FOR CONC I-BEAMS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 t="str">
            <v>DIAPHRAGMS FOR CONC I-BEAMS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 t="str">
            <v>DIAPHRAGMS FOR CONC I-BEAMS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 t="str">
            <v>REPAIR OR RECONSTRUCTION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 t="str">
            <v>REPAIR OR RECONSTRUCTION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 t="str">
            <v>REPAIR OR RECONSTRUCTION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 t="str">
            <v>REPAIR OR RECONSTRUCTION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 t="str">
            <v>CHECK UNIT OF MEASURE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CHECK UNIT OF MEASURE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CHECK UNIT OF MEASURE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 t="str">
            <v>CHECK UNIT OF MEASURE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 t="str">
            <v>CHECK UNIT OF MEASURE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 t="str">
            <v>CHECK UNIT OF MEASURE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 t="str">
            <v>WALLS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 t="str">
            <v>WALLS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 t="str">
            <v>WALLS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 t="str">
            <v>WALLS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 t="str">
            <v>CAP AND COLUMN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 t="str">
            <v>CAP AND COLUMN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 t="str">
            <v>CAP AND COLUMN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 t="str">
            <v>CAP AND COLUMN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 t="str">
            <v>COLUMNS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 t="str">
            <v>COLUMNS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 t="str">
            <v>T TYPE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 t="str">
            <v>T TYPE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 t="str">
            <v>T TYPE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REPAIR OR RECONSTRUCTION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511E43223</v>
          </cell>
          <cell r="B1027" t="str">
            <v>Y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Y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 t="str">
            <v>CHECK UNIT OF MEASURE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 t="str">
            <v>CHECK UNIT OF MEASURE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B1066" t="str">
            <v>Y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B1067" t="str">
            <v>Y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B1068" t="str">
            <v>Y</v>
          </cell>
          <cell r="C1068" t="str">
            <v>CY</v>
          </cell>
          <cell r="D1068" t="str">
            <v>CLASS QC1 CONCRETE, HEADWALL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511E46611</v>
          </cell>
          <cell r="B1069" t="str">
            <v>Y</v>
          </cell>
          <cell r="C1069" t="str">
            <v>CY</v>
          </cell>
          <cell r="D1069" t="str">
            <v>CLASS QC1 CONCRETE, HEADWALL, AS PER PLAN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511E46612</v>
          </cell>
          <cell r="B1070" t="str">
            <v>Y</v>
          </cell>
          <cell r="C1070" t="str">
            <v>CY</v>
          </cell>
          <cell r="D1070" t="str">
            <v>CLASS QC1 CONCRETE WITH QC/QA, HEADWALL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511E46613</v>
          </cell>
          <cell r="B1071" t="str">
            <v>Y</v>
          </cell>
          <cell r="C1071" t="str">
            <v>CY</v>
          </cell>
          <cell r="D1071" t="str">
            <v>CLASS QC1 CONCRETE WITH QC/QA, HEADWALL, AS PER PLAN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511E47010</v>
          </cell>
          <cell r="B1072" t="str">
            <v>Y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B1073" t="str">
            <v>Y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B1074" t="str">
            <v>Y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B1075" t="str">
            <v>Y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B1080" t="str">
            <v>Y</v>
          </cell>
          <cell r="C1080" t="str">
            <v>CY</v>
          </cell>
          <cell r="D1080" t="str">
            <v>CLASS QC2 CONCRETE, SIDEWALK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511E51511</v>
          </cell>
          <cell r="B1081" t="str">
            <v>Y</v>
          </cell>
          <cell r="C1081" t="str">
            <v>CY</v>
          </cell>
          <cell r="D1081" t="str">
            <v>CLASS QC2 CONCRETE, SIDEWALK, AS PER PLAN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511E51512</v>
          </cell>
          <cell r="B1082" t="str">
            <v>Y</v>
          </cell>
          <cell r="C1082" t="str">
            <v>CY</v>
          </cell>
          <cell r="D1082" t="str">
            <v>CLASS QC2 CONCRETE WITH QC/QA, SIDEWALK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511E51513</v>
          </cell>
          <cell r="B1083" t="str">
            <v>Y</v>
          </cell>
          <cell r="C1083" t="str">
            <v>CY</v>
          </cell>
          <cell r="D1083" t="str">
            <v>CLASS QC2 CONCRETE WITH QC/QA, SIDEWALK, AS PER PLAN</v>
          </cell>
          <cell r="F1083" t="str">
            <v>DESIGN BUILD PROJECTS ONLY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 t="str">
            <v>CHECK UNIT OF MEASURE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 t="str">
            <v>CHECK UNIT OF MEASURE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 t="str">
            <v>CHECK UNIT OF MEASURE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 t="str">
            <v>CHECK UNIT OF MEASURE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 t="str">
            <v>CHECK UNIT OF MEASURE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CHECK UNIT OF MEASURE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CHECK UNIT OF MEASURE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CHECK UNIT OF MEASURE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CHECK UNIT OF MEASURE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CHECK UNIT OF MEASURE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Y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SPECIFY BEAM LENGTH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SPECIFY BEAM LENGTH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SPECIFY BEAM LENGTH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SPECIFY BEAM LENGTH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SPECIFY BEAM LENGTH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 t="str">
            <v>SPECIFY BEAM LENGTH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 t="str">
            <v>SPECIFY BEAM LENGTH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 t="str">
            <v>SPECIFY BEAM LENGTH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SPECIFY BEAM LENGTH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SPECIFY BEAM LENGTH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SPECIFY BEAM LENGTH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SPECIFY BEAM LENGTH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 t="str">
            <v>SPECIFY BEAM LENGTH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SPECIFY BEAM LENGTH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SPECIFY BEAM LENGTH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 t="str">
            <v>SPECIFY BEAM LENGTH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 t="str">
            <v>SPECIFY BEAM LENGTH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 t="str">
            <v>SPECIFY BEAM LENGTH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 t="str">
            <v>SPECIFY BEAM LENGTH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 t="str">
            <v>SPECIFY BEAM LENGTH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 t="str">
            <v>SPECIFY BEAM LENGTH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 t="str">
            <v>SPECIFY BEAM LENGTH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 t="str">
            <v>SPECIFY BEAM LENGTH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 t="str">
            <v>SPECIFY BEAM LENGTH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SPECIFY BEAM LENGTH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Y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Y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Y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Y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Y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CHECK UNIT OF MEASURE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 t="str">
            <v>Y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B1349" t="str">
            <v>Y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 t="str">
            <v>CHECK UNIT OF MEASURE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CHECK UNIT OF MEASURE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CHECK UNIT OF MEASURE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B1362" t="str">
            <v>Y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Y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CHECK UNIT OF MEASURE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517E76300</v>
          </cell>
          <cell r="B1487" t="str">
            <v>Y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518E12000</v>
          </cell>
          <cell r="B1493" t="str">
            <v>Y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Y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Y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Y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Y</v>
          </cell>
          <cell r="C1500" t="str">
            <v>EACH</v>
          </cell>
          <cell r="D1500" t="str">
            <v>SCUPPER, VERTICAL EXTENSION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B1504" t="str">
            <v>Y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B1505" t="str">
            <v>Y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B1506" t="str">
            <v>Y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Y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Y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Y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Y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524E95442</v>
          </cell>
          <cell r="B1674" t="str">
            <v>Y</v>
          </cell>
          <cell r="C1674" t="str">
            <v>FT</v>
          </cell>
          <cell r="D1674" t="str">
            <v>DRILLED SHAFTS, 42"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524E95443</v>
          </cell>
          <cell r="B1675" t="str">
            <v>Y</v>
          </cell>
          <cell r="C1675" t="str">
            <v>FT</v>
          </cell>
          <cell r="D1675" t="str">
            <v>DRILLED SHAFTS, 42"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524E95444</v>
          </cell>
          <cell r="B1676" t="str">
            <v>Y</v>
          </cell>
          <cell r="C1676" t="str">
            <v>FT</v>
          </cell>
          <cell r="D1676" t="str">
            <v>DRILLED SHAFTS, 42"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524E95445</v>
          </cell>
          <cell r="B1677" t="str">
            <v>Y</v>
          </cell>
          <cell r="C1677" t="str">
            <v>FT</v>
          </cell>
          <cell r="D1677" t="str">
            <v>DRILLED SHAFTS, 42"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524E95450</v>
          </cell>
          <cell r="B1678" t="str">
            <v>Y</v>
          </cell>
          <cell r="C1678" t="str">
            <v>FT</v>
          </cell>
          <cell r="D1678" t="str">
            <v>DRILLED SHAFTS, 48" DIAMETER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524E95452</v>
          </cell>
          <cell r="B1679" t="str">
            <v>Y</v>
          </cell>
          <cell r="C1679" t="str">
            <v>FT</v>
          </cell>
          <cell r="D1679" t="str">
            <v>DRILLED SHAFTS, 48" DIAMETER, ABOVE BEDROCK WITH QC/QA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524E95453</v>
          </cell>
          <cell r="B1680" t="str">
            <v>Y</v>
          </cell>
          <cell r="C1680" t="str">
            <v>FT</v>
          </cell>
          <cell r="D1680" t="str">
            <v>DRILLED SHAFTS, 48" DIAMETER, ABOVE BEDROCK WITH QC/QA,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524E95454</v>
          </cell>
          <cell r="B1681" t="str">
            <v>Y</v>
          </cell>
          <cell r="C1681" t="str">
            <v>FT</v>
          </cell>
          <cell r="D1681" t="str">
            <v>DRILLED SHAFTS, 48" DIAMETER, INTO BEDROCK WITH QC/QA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524E95455</v>
          </cell>
          <cell r="B1682" t="str">
            <v>Y</v>
          </cell>
          <cell r="C1682" t="str">
            <v>FT</v>
          </cell>
          <cell r="D1682" t="str">
            <v>DRILLED SHAFTS, 48" DIAMETER, INTO BEDROCK WITH QC/QA,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524E95460</v>
          </cell>
          <cell r="B1683" t="str">
            <v>Y</v>
          </cell>
          <cell r="C1683" t="str">
            <v>FT</v>
          </cell>
          <cell r="D1683" t="str">
            <v>DRILLED SHAFTS, 54" DIAMETER WITH QC/QA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524E95462</v>
          </cell>
          <cell r="B1684" t="str">
            <v>Y</v>
          </cell>
          <cell r="C1684" t="str">
            <v>FT</v>
          </cell>
          <cell r="D1684" t="str">
            <v>DRILLED SHAFTS, 54" DIAMETER, ABOVE BEDROCK WITH QC/QA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524E95463</v>
          </cell>
          <cell r="B1685" t="str">
            <v>Y</v>
          </cell>
          <cell r="C1685" t="str">
            <v>FT</v>
          </cell>
          <cell r="D1685" t="str">
            <v>DRILLED SHAFTS, 54" DIAMETER, ABOVE BEDROCK WITH QC/QA,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524E95464</v>
          </cell>
          <cell r="B1686" t="str">
            <v>Y</v>
          </cell>
          <cell r="C1686" t="str">
            <v>FT</v>
          </cell>
          <cell r="D1686" t="str">
            <v>DRILLED SHAFTS, 54" DIAMETER, INTO BEDROCK WITH QC/QA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524E95470</v>
          </cell>
          <cell r="B1687" t="str">
            <v>Y</v>
          </cell>
          <cell r="C1687" t="str">
            <v>FT</v>
          </cell>
          <cell r="D1687" t="str">
            <v>DRILLED SHAFTS, 60" DIAMETER WITH QC/QA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524E95472</v>
          </cell>
          <cell r="B1688" t="str">
            <v>Y</v>
          </cell>
          <cell r="C1688" t="str">
            <v>FT</v>
          </cell>
          <cell r="D1688" t="str">
            <v>DRILLED SHAFTS, 60" DIAMETER, ABOVE BEDROCK WITH QC/QA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524E95474</v>
          </cell>
          <cell r="B1689" t="str">
            <v>Y</v>
          </cell>
          <cell r="C1689" t="str">
            <v>FT</v>
          </cell>
          <cell r="D1689" t="str">
            <v>DRILLED SHAFTS, 60" DIAMETER, INTO BEDROCK WITH QC/QA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524E95475</v>
          </cell>
          <cell r="B1690" t="str">
            <v>Y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B1691" t="str">
            <v>Y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B1692" t="str">
            <v>Y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B1693" t="str">
            <v>Y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B1694" t="str">
            <v>Y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B1695" t="str">
            <v>Y</v>
          </cell>
          <cell r="C1695" t="str">
            <v>FT</v>
          </cell>
          <cell r="D1695" t="str">
            <v>DRILLED SHAFTS, 72" DIAMETER WITH QC/QA</v>
          </cell>
          <cell r="F1695" t="str">
            <v>DESIGN BUILD PROJECTS ONLY</v>
          </cell>
          <cell r="G1695">
            <v>0</v>
          </cell>
        </row>
        <row r="1696">
          <cell r="A1696" t="str">
            <v>524E95492</v>
          </cell>
          <cell r="B1696" t="str">
            <v>Y</v>
          </cell>
          <cell r="C1696" t="str">
            <v>FT</v>
          </cell>
          <cell r="D1696" t="str">
            <v>DRILLED SHAFTS, 72" DIAMETER, ABOVE BEDROCK WITH QC/QA</v>
          </cell>
          <cell r="F1696" t="str">
            <v>DESIGN BUILD PROJECTS ONLY</v>
          </cell>
          <cell r="G1696">
            <v>0</v>
          </cell>
        </row>
        <row r="1697">
          <cell r="A1697" t="str">
            <v>524E95494</v>
          </cell>
          <cell r="B1697" t="str">
            <v>Y</v>
          </cell>
          <cell r="C1697" t="str">
            <v>FT</v>
          </cell>
          <cell r="D1697" t="str">
            <v>DRILLED SHAFTS, 72" DIAMETER, INTO BEDROCK WITH QC/QA</v>
          </cell>
          <cell r="F1697" t="str">
            <v>DESIGN BUILD PROJECTS ONLY</v>
          </cell>
          <cell r="G1697">
            <v>0</v>
          </cell>
        </row>
        <row r="1698">
          <cell r="A1698" t="str">
            <v>524E95495</v>
          </cell>
          <cell r="B1698" t="str">
            <v>Y</v>
          </cell>
          <cell r="C1698" t="str">
            <v>FT</v>
          </cell>
          <cell r="D1698" t="str">
            <v>DRILLED SHAFTS, 72" DIAMETER, INTO BEDROCK WITH QC/QA, AS PER PLAN</v>
          </cell>
          <cell r="F1698" t="str">
            <v>DESIGN BUILD PROJECTS ONLY</v>
          </cell>
          <cell r="G1698">
            <v>0</v>
          </cell>
        </row>
        <row r="1699">
          <cell r="A1699" t="str">
            <v>524E95500</v>
          </cell>
          <cell r="B1699" t="str">
            <v>Y</v>
          </cell>
          <cell r="C1699" t="str">
            <v>FT</v>
          </cell>
          <cell r="D1699" t="str">
            <v>DRILLED SHAFTS, 78" DIAMETER WITH QC/QA</v>
          </cell>
          <cell r="F1699" t="str">
            <v>DESIGN BUILD PROJECTS ONLY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 t="str">
            <v>ADD SUPPLEMENTAL DESCRIPTION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 t="str">
            <v>ADD SUPPLEMENTAL DESCRIPTION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 t="str">
            <v>ADD SUPPLEMENTAL DESCRIPTION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601E38101</v>
          </cell>
          <cell r="B1864" t="str">
            <v>Y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B1865" t="str">
            <v>Y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B1866" t="str">
            <v>Y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B1867" t="str">
            <v>Y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B1868" t="str">
            <v>Y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B1869" t="str">
            <v>Y</v>
          </cell>
          <cell r="C1869" t="str">
            <v>FT</v>
          </cell>
          <cell r="D1869" t="str">
            <v>PAVED GUTTER, TYPE 3, AS PER PLAN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601E39000</v>
          </cell>
          <cell r="B1870" t="str">
            <v>Y</v>
          </cell>
          <cell r="C1870" t="str">
            <v>FT</v>
          </cell>
          <cell r="D1870" t="str">
            <v>PAVED GUTTER, TYPE 4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601E39001</v>
          </cell>
          <cell r="B1871" t="str">
            <v>Y</v>
          </cell>
          <cell r="C1871" t="str">
            <v>FT</v>
          </cell>
          <cell r="D1871" t="str">
            <v>PAVED GUTTER, TYPE 4, AS PER PLAN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601E39500</v>
          </cell>
          <cell r="B1872" t="str">
            <v>Y</v>
          </cell>
          <cell r="C1872" t="str">
            <v>FT</v>
          </cell>
          <cell r="D1872" t="str">
            <v>PAVED GUTTER, TYPE 5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601E39501</v>
          </cell>
          <cell r="B1873" t="str">
            <v>Y</v>
          </cell>
          <cell r="C1873" t="str">
            <v>FT</v>
          </cell>
          <cell r="D1873" t="str">
            <v>PAVED GUTTER, TYPE 5,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 t="str">
            <v>REQUIRES PLAN INSERT SHEET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 t="str">
            <v>REQUIRES PLAN INSERT SHEET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 t="str">
            <v>REQUIRES PLAN INSERT SHEET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 t="str">
            <v>REQUIRES PLAN INSERT SHEET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 t="str">
            <v>REQUIRES PLAN INSERT SHEET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 t="str">
            <v>REQUIRES PLAN INSERT SHEET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 t="str">
            <v>REQUIRES PLAN INSERT SHEET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 t="str">
            <v>REQUIRES PLAN INSERT SHEET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 t="str">
            <v>REQUIRES PLAN INSERT SHEET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 t="str">
            <v>REQUIRES PLAN INSERT SHEET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 t="str">
            <v>REQUIRES PLAN INSERT SHEET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 t="str">
            <v>REQUIRES PLAN INSERT SHEET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 t="str">
            <v>REQUIRES PLAN INSERT SHEET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B2074" t="str">
            <v>Y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B2075" t="str">
            <v>Y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B2076" t="str">
            <v>Y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B2077" t="str">
            <v>Y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B2078" t="str">
            <v>Y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B2079" t="str">
            <v>Y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B2080" t="str">
            <v>Y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B2081" t="str">
            <v>Y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B2082" t="str">
            <v>Y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B2083" t="str">
            <v>Y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B2084" t="str">
            <v>Y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B2085" t="str">
            <v>Y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B2086" t="str">
            <v>Y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B2087" t="str">
            <v>Y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B2088" t="str">
            <v>Y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B2089" t="str">
            <v>Y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B2090" t="str">
            <v>Y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B2091" t="str">
            <v>Y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B2116" t="str">
            <v>Y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606E34601</v>
          </cell>
          <cell r="B2118" t="str">
            <v>Y</v>
          </cell>
          <cell r="C2118" t="str">
            <v>EACH</v>
          </cell>
          <cell r="D2118" t="str">
            <v>MGS BRIDGE TERMINAL ASSEMBLY, TYPE TST-2,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B2152" t="str">
            <v>Y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B2153" t="str">
            <v>Y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 t="str">
            <v>CHECK UNIT OF MEASURE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 t="str">
            <v>CHECK UNIT OF MEASURE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 t="str">
            <v>CHECK UNIT OF MEASURE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 t="str">
            <v>CHECK UNIT OF MEASURE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 t="str">
            <v>CHECK UNIT OF MEASURE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 t="str">
            <v>CHECK UNIT OF MEASURE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 t="str">
            <v>CHECK UNIT OF MEASURE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B2264" t="str">
            <v>Y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B2270" t="str">
            <v>Y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 t="str">
            <v>SPECIFY MATL WHEN WARRANTED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 t="str">
            <v>SPECIFY MATL WHEN WARRANTED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 t="str">
            <v>SPECIFY MATL WHEN WARRANTED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 t="str">
            <v>SPECIFY MATL WHEN WARRANTED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 t="str">
            <v>SPECIFY MATL WHEN WARRANTED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 t="str">
            <v>SPECIFY MATL WHEN WARRANTED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 t="str">
            <v>SPECIFY MATL WHEN WARRANTED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 t="str">
            <v>SPECIFY MATL WHEN WARRANTED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 t="str">
            <v>SPECIFY MATL WHEN WARRANTED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 t="str">
            <v>SPECIFY MATL WHEN WARRANTED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 t="str">
            <v>SPECIFY MATL WHEN WARRANTED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 t="str">
            <v>SPECIFY MATL WHEN WARRANTED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 t="str">
            <v>SPECIFY MATL WHEN WARRANTED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 t="str">
            <v>SPECIFY MATL WHEN WARRANTED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 t="str">
            <v>SPECIFY MATL WHEN WARRANTED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 t="str">
            <v>SPECIFY MATL WHEN WARRANTED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 t="str">
            <v>SPECIFY MATL WHEN WARRANTED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 t="str">
            <v>SPECIFY MATL WHEN WARRANTED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 t="str">
            <v>SPECIFY MATL WHEN WARRANTED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 t="str">
            <v>SPECIFY MATL WHEN WARRANTED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 t="str">
            <v>SPECIFY CONDUIT DIAMETER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 t="str">
            <v>SPECIFY CONDUIT DIAMETER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 t="str">
            <v>SPECIFY CONDUIT DIAMETER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611E95400</v>
          </cell>
          <cell r="B2747" t="str">
            <v>Y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611E95521</v>
          </cell>
          <cell r="B2752" t="str">
            <v>Y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611E95544</v>
          </cell>
          <cell r="B2759" t="str">
            <v>Y</v>
          </cell>
          <cell r="C2759" t="str">
            <v>FT</v>
          </cell>
          <cell r="D2759" t="str">
            <v>11' X 6'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611E95545</v>
          </cell>
          <cell r="B2760" t="str">
            <v>Y</v>
          </cell>
          <cell r="C2760" t="str">
            <v>FT</v>
          </cell>
          <cell r="D2760" t="str">
            <v>11' X 6'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611E98771</v>
          </cell>
          <cell r="B2951" t="str">
            <v>Y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B2961" t="str">
            <v>Y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B2962" t="str">
            <v>Y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B2967" t="str">
            <v>Y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611E98840</v>
          </cell>
          <cell r="B2971" t="str">
            <v>Y</v>
          </cell>
          <cell r="C2971" t="str">
            <v>EACH</v>
          </cell>
          <cell r="D2971" t="str">
            <v>INLET, NO. 2-A-6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B2986" t="str">
            <v>Y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B2991" t="str">
            <v>Y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B2992" t="str">
            <v>Y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B2993" t="str">
            <v>Y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 t="str">
            <v>SPECIFY INCH WIDTH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 t="str">
            <v>SPECIFY INCH WIDTH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 t="str">
            <v>TEMPORARY ONLY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 t="str">
            <v>CHECK UNIT OF MEASURE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 t="str">
            <v>CHECK UNIT OF MEASURE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B3022" t="str">
            <v>Y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B3023" t="str">
            <v>Y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B3028" t="str">
            <v>Y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B3047" t="str">
            <v>Y</v>
          </cell>
          <cell r="C3047" t="str">
            <v>EACH</v>
          </cell>
          <cell r="D3047" t="str">
            <v>MANHOLE COVER, AS PER PLAN</v>
          </cell>
          <cell r="F3047" t="str">
            <v>ODOT INTERNAL USE ONLY</v>
          </cell>
          <cell r="G3047">
            <v>0</v>
          </cell>
        </row>
        <row r="3048">
          <cell r="A3048" t="str">
            <v>611E99650</v>
          </cell>
          <cell r="B3048" t="str">
            <v>Y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 t="str">
            <v>CHECK UNIT OF MEASURE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614E22056</v>
          </cell>
          <cell r="B3216" t="str">
            <v>Y</v>
          </cell>
          <cell r="C3216" t="str">
            <v>MILE</v>
          </cell>
          <cell r="D3216" t="str">
            <v>WORK ZONE EDGE LINE, CLASS I, 6", 807 PAINT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B3219" t="str">
            <v>Y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B3224" t="str">
            <v>Y</v>
          </cell>
          <cell r="C3224" t="str">
            <v>MILE</v>
          </cell>
          <cell r="D3224" t="str">
            <v>WORK ZONE EDGE LINE, CLASS I, 6", 740.06, TYPE I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 t="str">
            <v>CHECK UNIT OF MEASURE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 t="str">
            <v>CHECK UNIT OF MEASURE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 t="str">
            <v>CHECK UNIT OF MEASURE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 t="str">
            <v>CHECK UNIT OF MEASURE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 t="str">
            <v>CHECK UNIT OF MEASURE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 t="str">
            <v>CHECK UNIT OF MEASURE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 t="str">
            <v>CHECK UNIT OF MEASURE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 t="str">
            <v>CHECK UNIT OF MEASURE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 t="str">
            <v>CHECK UNIT OF MEASURE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 t="str">
            <v>CHECK UNIT OF MEASURE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 t="str">
            <v>CHECK UNIT OF MEASURE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 t="str">
            <v>CHECK UNIT OF MEASURE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 t="str">
            <v>ADD SUPPLEMENTAL DESCRIPTION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 t="str">
            <v>ADD SUPPLEMENTAL DESCRIPTION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 t="str">
            <v>ADD SUPPLEMENTAL DESCRIPTION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 t="str">
            <v>ADD SUPPLEMENTAL DESCRIPTION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 t="str">
            <v>ADD SUPPLEMENTAL DESCRIPTION</v>
          </cell>
          <cell r="G3359">
            <v>0</v>
          </cell>
        </row>
        <row r="3360">
          <cell r="A3360" t="str">
            <v>614E40050</v>
          </cell>
          <cell r="B3360" t="str">
            <v>Y</v>
          </cell>
          <cell r="C3360" t="str">
            <v>EACH</v>
          </cell>
          <cell r="D3360" t="str">
            <v>BUSINESS ENTRANCE SIGN</v>
          </cell>
          <cell r="F3360" t="str">
            <v>DESIGN BUILD PROJECTS ONLY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 t="str">
            <v>ADD SUPPLEMENTAL DESCRIPTION</v>
          </cell>
          <cell r="G3380">
            <v>0</v>
          </cell>
        </row>
        <row r="3381">
          <cell r="A3381" t="str">
            <v>617E11101</v>
          </cell>
          <cell r="B3381" t="str">
            <v>Y</v>
          </cell>
          <cell r="C3381" t="str">
            <v>TON</v>
          </cell>
          <cell r="D3381" t="str">
            <v>COMPACTED AGGREGATE,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617E20000</v>
          </cell>
          <cell r="B3382" t="str">
            <v>Y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B3387" t="str">
            <v>Y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 t="str">
            <v>ADD SUPPLEMENTAL DESCRIPTION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 t="str">
            <v>SPECIFY SIZE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 t="str">
            <v>SPECIFY SIZE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 t="str">
            <v>SPECIFY SIZE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 t="str">
            <v>SPECIFY SIZE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 t="str">
            <v>SPECIFY SIZE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 t="str">
            <v>SPECIFY SIZE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 t="str">
            <v>SPECIFY SIZE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 t="str">
            <v>SPECIFY SIZE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B3786" t="str">
            <v>Y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B3818" t="str">
            <v>Y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B3819" t="str">
            <v>Y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B3820" t="str">
            <v>Y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B3830" t="str">
            <v>Y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B3831" t="str">
            <v>Y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 t="str">
            <v>SPECIFY LOCATION</v>
          </cell>
          <cell r="G3865">
            <v>0</v>
          </cell>
        </row>
        <row r="3866">
          <cell r="A3866" t="str">
            <v>625E30540</v>
          </cell>
          <cell r="B3866" t="str">
            <v>Y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625E30707</v>
          </cell>
          <cell r="B3875" t="str">
            <v>Y</v>
          </cell>
          <cell r="C3875" t="str">
            <v>EACH</v>
          </cell>
          <cell r="D3875" t="str">
            <v>PULL BOX, 725.08, 24",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625E30731</v>
          </cell>
          <cell r="B3881" t="str">
            <v>Y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B4148" t="str">
            <v>Y</v>
          </cell>
          <cell r="C4148" t="str">
            <v>EACH</v>
          </cell>
          <cell r="D4148" t="str">
            <v>COMBINATION OVERHEAD SIGN SUPPORT, TYPE TC-12.30, DESIGN 5</v>
          </cell>
          <cell r="F4148" t="str">
            <v>CHECK UNIT OF MEASURE</v>
          </cell>
          <cell r="G4148">
            <v>0</v>
          </cell>
        </row>
        <row r="4149">
          <cell r="A4149" t="str">
            <v>630E25501</v>
          </cell>
          <cell r="B4149" t="str">
            <v>Y</v>
          </cell>
          <cell r="C4149" t="str">
            <v>EACH</v>
          </cell>
          <cell r="D4149" t="str">
            <v>COMBINATION OVERHEAD SIGN SUPPORT, TYPE TC-12.30, DESIGN 5,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B4176" t="str">
            <v>Y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630E80400</v>
          </cell>
          <cell r="B4360" t="str">
            <v>Y</v>
          </cell>
          <cell r="C4360" t="str">
            <v>SF</v>
          </cell>
          <cell r="D4360" t="str">
            <v>SIGN, PERMANENT OVERLAY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 t="str">
            <v>SPECIFY TYPE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630E89601</v>
          </cell>
          <cell r="B4487" t="str">
            <v>Y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B4488" t="str">
            <v>Y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B4489" t="str">
            <v>Y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B4490" t="str">
            <v>Y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 t="str">
            <v>SPECIFY TYPE OF ITEM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632E76468</v>
          </cell>
          <cell r="B4986" t="str">
            <v>Y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B5450" t="str">
            <v>Y</v>
          </cell>
          <cell r="C5450" t="str">
            <v>FT</v>
          </cell>
          <cell r="D5450" t="str">
            <v>12" WATER MAIN POLYVINYL CHLORIDE PIPE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638E03000</v>
          </cell>
          <cell r="B5451" t="str">
            <v>Y</v>
          </cell>
          <cell r="C5451" t="str">
            <v>FT</v>
          </cell>
          <cell r="D5451" t="str">
            <v>16" WATER MAIN DUCTILE IRON PIPE ANSI CLASS 52,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638E03001</v>
          </cell>
          <cell r="B5452" t="str">
            <v>Y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638E03004</v>
          </cell>
          <cell r="B5453" t="str">
            <v>Y</v>
          </cell>
          <cell r="C5453" t="str">
            <v>FT</v>
          </cell>
          <cell r="D5453" t="str">
            <v>16" WATER MAIN DUCTILE IRON PIPE ANSI CLASS 53,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638E03005</v>
          </cell>
          <cell r="B5454" t="str">
            <v>Y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638E03100</v>
          </cell>
          <cell r="B5455" t="str">
            <v>Y</v>
          </cell>
          <cell r="C5455" t="str">
            <v>FT</v>
          </cell>
          <cell r="D5455" t="str">
            <v>16" WATER MAIN DUCTILE IRON PIPE ANSI CLASS 52, MECHANICAL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638E03101</v>
          </cell>
          <cell r="B5456" t="str">
            <v>Y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638E03104</v>
          </cell>
          <cell r="B5457" t="str">
            <v>Y</v>
          </cell>
          <cell r="C5457" t="str">
            <v>FT</v>
          </cell>
          <cell r="D5457" t="str">
            <v>16" WATER MAIN DUCTILE IRON PIPE ANSI CLASS 53,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638E03105</v>
          </cell>
          <cell r="B5458" t="str">
            <v>Y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638E03200</v>
          </cell>
          <cell r="B5459" t="str">
            <v>Y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638E03201</v>
          </cell>
          <cell r="B5460" t="str">
            <v>Y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638E03204</v>
          </cell>
          <cell r="B5461" t="str">
            <v>Y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638E03210</v>
          </cell>
          <cell r="B5462" t="str">
            <v>Y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638E03300</v>
          </cell>
          <cell r="B5463" t="str">
            <v>Y</v>
          </cell>
          <cell r="C5463" t="str">
            <v>FT</v>
          </cell>
          <cell r="D5463" t="str">
            <v>16" WATER MAIN DUCTILE IRON PIPE ANSI CLASS 56, BALL AND SOCKET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638E03380</v>
          </cell>
          <cell r="B5464" t="str">
            <v>Y</v>
          </cell>
          <cell r="C5464" t="str">
            <v>FT</v>
          </cell>
          <cell r="D5464" t="str">
            <v>16" WATER MAIN POLYVINYL CHLORIDE PIPE AND FITTINGS, AWWA CLASS C905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638E03390</v>
          </cell>
          <cell r="B5465" t="str">
            <v>Y</v>
          </cell>
          <cell r="C5465" t="str">
            <v>FT</v>
          </cell>
          <cell r="D5465" t="str">
            <v>16" WATER MAIN POLYVINYL CHLORIDE PIPE AND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638E03392</v>
          </cell>
          <cell r="B5466" t="str">
            <v>Y</v>
          </cell>
          <cell r="C5466" t="str">
            <v>FT</v>
          </cell>
          <cell r="D5466" t="str">
            <v>18" WATER MAIN DUCTILE IRON PIPE ANSI CLASS 52, MECHANICAL JOINTS AND FITTINGS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638E03400</v>
          </cell>
          <cell r="B5467" t="str">
            <v>Y</v>
          </cell>
          <cell r="C5467" t="str">
            <v>FT</v>
          </cell>
          <cell r="D5467" t="str">
            <v>20" WATER MAIN DUCTILE IRON PIPE ANSI CLASS 52, PUSH-ON JOINTS AND FITTINGS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638E03401</v>
          </cell>
          <cell r="B5468" t="str">
            <v>Y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638E03404</v>
          </cell>
          <cell r="B5469" t="str">
            <v>Y</v>
          </cell>
          <cell r="C5469" t="str">
            <v>FT</v>
          </cell>
          <cell r="D5469" t="str">
            <v>20" WATER MAIN DUCTILE IRON PIPE ANSI CLASS 53, PUSH-ON JOINTS AND FITTINGS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638E03500</v>
          </cell>
          <cell r="B5470" t="str">
            <v>Y</v>
          </cell>
          <cell r="C5470" t="str">
            <v>FT</v>
          </cell>
          <cell r="D5470" t="str">
            <v>20" WATER MAIN DUCTILE IRON PIPE ANSI CLASS 52, MECHANICAL JOINTS AND FITTINGS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638E03501</v>
          </cell>
          <cell r="B5471" t="str">
            <v>Y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638E03504</v>
          </cell>
          <cell r="B5472" t="str">
            <v>Y</v>
          </cell>
          <cell r="C5472" t="str">
            <v>FT</v>
          </cell>
          <cell r="D5472" t="str">
            <v>20" WATER MAIN DUCTILE IRON PIPE ANSI CLASS 53, MECHANICAL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638E03508</v>
          </cell>
          <cell r="B5473" t="str">
            <v>Y</v>
          </cell>
          <cell r="C5473" t="str">
            <v>FT</v>
          </cell>
          <cell r="D5473" t="str">
            <v>20" WATER MAIN DUCTILE IRON PIPE ANSI CLASS 56, MECHANICAL JOINTS AND FITTINGS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638E03509</v>
          </cell>
          <cell r="B5474" t="str">
            <v>Y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638E03600</v>
          </cell>
          <cell r="B5475" t="str">
            <v>Y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638E03604</v>
          </cell>
          <cell r="B5476" t="str">
            <v>Y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638E03700</v>
          </cell>
          <cell r="B5477" t="str">
            <v>Y</v>
          </cell>
          <cell r="C5477" t="str">
            <v>FT</v>
          </cell>
          <cell r="D5477" t="str">
            <v>20" WATER MAIN DUCTILE IRON PIPE ANSI CLASS 56, BALL AND SOCKET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638E03800</v>
          </cell>
          <cell r="B5478" t="str">
            <v>Y</v>
          </cell>
          <cell r="C5478" t="str">
            <v>FT</v>
          </cell>
          <cell r="D5478" t="str">
            <v>24" WATER MAIN DUCTILE IRON PIPE ANSI CLASS 52, PUSH-ON JOINTS AND FITTINGS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638E03804</v>
          </cell>
          <cell r="B5479" t="str">
            <v>Y</v>
          </cell>
          <cell r="C5479" t="str">
            <v>FT</v>
          </cell>
          <cell r="D5479" t="str">
            <v>24" WATER MAIN DUCTILE IRON PIPE ANSI CLASS 53, PUSH-ON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638E03900</v>
          </cell>
          <cell r="B5480" t="str">
            <v>Y</v>
          </cell>
          <cell r="C5480" t="str">
            <v>FT</v>
          </cell>
          <cell r="D5480" t="str">
            <v>24" WATER MAIN DUCTILE IRON PIPE ANSI CLASS 52, MECHANICAL JOINTS AND FITTINGS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638E03901</v>
          </cell>
          <cell r="B5481" t="str">
            <v>Y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638E03904</v>
          </cell>
          <cell r="B5482" t="str">
            <v>Y</v>
          </cell>
          <cell r="C5482" t="str">
            <v>FT</v>
          </cell>
          <cell r="D5482" t="str">
            <v>24" WATER MAIN DUCTILE IRON PIPE ANSI CLASS 53,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638E04000</v>
          </cell>
          <cell r="B5483" t="str">
            <v>Y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638E04004</v>
          </cell>
          <cell r="B5484" t="str">
            <v>Y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638E04100</v>
          </cell>
          <cell r="B5485" t="str">
            <v>Y</v>
          </cell>
          <cell r="C5485" t="str">
            <v>FT</v>
          </cell>
          <cell r="D5485" t="str">
            <v>24" WATER MAIN DUCTILE IRON PIPE ANSI CLASS 56, BALL AND SOCKET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638E04200</v>
          </cell>
          <cell r="B5486" t="str">
            <v>Y</v>
          </cell>
          <cell r="C5486" t="str">
            <v>FT</v>
          </cell>
          <cell r="D5486" t="str">
            <v>30" WATER MAIN DUCTILE IRON PIPE ANSI CLASS 52, PUSH-ON JOINTS AND FITTINGS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638E04204</v>
          </cell>
          <cell r="B5487" t="str">
            <v>Y</v>
          </cell>
          <cell r="C5487" t="str">
            <v>FT</v>
          </cell>
          <cell r="D5487" t="str">
            <v>30" WATER MAIN DUCTILE IRON PIPE ANSI CLASS 53, PUSH-ON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638E04300</v>
          </cell>
          <cell r="B5488" t="str">
            <v>Y</v>
          </cell>
          <cell r="C5488" t="str">
            <v>FT</v>
          </cell>
          <cell r="D5488" t="str">
            <v>30" WATER MAIN DUCTILE IRON PIPE ANSI CLASS 52, MECHANICAL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638E04304</v>
          </cell>
          <cell r="B5489" t="str">
            <v>Y</v>
          </cell>
          <cell r="C5489" t="str">
            <v>FT</v>
          </cell>
          <cell r="D5489" t="str">
            <v>30" WATER MAIN DUCTILE IRON PIPE ANSI CLASS 53, MECHANICAL JOINTS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638E04400</v>
          </cell>
          <cell r="B5490" t="str">
            <v>Y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638E04404</v>
          </cell>
          <cell r="B5491" t="str">
            <v>Y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638E04405</v>
          </cell>
          <cell r="B5492" t="str">
            <v>Y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638E04500</v>
          </cell>
          <cell r="B5493" t="str">
            <v>Y</v>
          </cell>
          <cell r="C5493" t="str">
            <v>FT</v>
          </cell>
          <cell r="D5493" t="str">
            <v>30" WATER MAIN DUCTILE IRON PIPE ANSI CLASS 58, BALL AND SOCKET JOINTS AND FITTINGS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638E04504</v>
          </cell>
          <cell r="B5494" t="str">
            <v>Y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638E04800</v>
          </cell>
          <cell r="B5495" t="str">
            <v>Y</v>
          </cell>
          <cell r="C5495" t="str">
            <v>FT</v>
          </cell>
          <cell r="D5495" t="str">
            <v>3/4" COPPER SERVICE BRANCH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638E04801</v>
          </cell>
          <cell r="B5496" t="str">
            <v>Y</v>
          </cell>
          <cell r="C5496" t="str">
            <v>FT</v>
          </cell>
          <cell r="D5496" t="str">
            <v>3/4" COPPER SERVICE BRANCH,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638E04900</v>
          </cell>
          <cell r="B5497" t="str">
            <v>Y</v>
          </cell>
          <cell r="C5497" t="str">
            <v>FT</v>
          </cell>
          <cell r="D5497" t="str">
            <v>1" COPPER SERVICE BRANCH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638E04901</v>
          </cell>
          <cell r="B5498" t="str">
            <v>Y</v>
          </cell>
          <cell r="C5498" t="str">
            <v>FT</v>
          </cell>
          <cell r="D5498" t="str">
            <v>1" COPPER SERVICE BRANCH,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638E04950</v>
          </cell>
          <cell r="B5499" t="str">
            <v>Y</v>
          </cell>
          <cell r="C5499" t="str">
            <v>FT</v>
          </cell>
          <cell r="D5499" t="str">
            <v>1-1/4" COPPER SERVICE BRANCH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638E04951</v>
          </cell>
          <cell r="B5500" t="str">
            <v>Y</v>
          </cell>
          <cell r="C5500" t="str">
            <v>FT</v>
          </cell>
          <cell r="D5500" t="str">
            <v>1-1/4" COPPER SERVICE BRANCH,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638E05000</v>
          </cell>
          <cell r="B5501" t="str">
            <v>Y</v>
          </cell>
          <cell r="C5501" t="str">
            <v>FT</v>
          </cell>
          <cell r="D5501" t="str">
            <v>1-1/2" COPPER SERVICE BRANCH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638E05001</v>
          </cell>
          <cell r="B5502" t="str">
            <v>Y</v>
          </cell>
          <cell r="C5502" t="str">
            <v>FT</v>
          </cell>
          <cell r="D5502" t="str">
            <v>1-1/2" COPPER SERVICE BRANCH,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638E05100</v>
          </cell>
          <cell r="B5503" t="str">
            <v>Y</v>
          </cell>
          <cell r="C5503" t="str">
            <v>FT</v>
          </cell>
          <cell r="D5503" t="str">
            <v>2" COPPER SERVICE BRANCH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638E05101</v>
          </cell>
          <cell r="B5504" t="str">
            <v>Y</v>
          </cell>
          <cell r="C5504" t="str">
            <v>FT</v>
          </cell>
          <cell r="D5504" t="str">
            <v>2" COPPER SERVICE BRANCH,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638E05102</v>
          </cell>
          <cell r="B5505" t="str">
            <v>Y</v>
          </cell>
          <cell r="C5505" t="str">
            <v>FT</v>
          </cell>
          <cell r="D5505" t="str">
            <v>2-1/2" COPPER SERVICE BRANCH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638E05300</v>
          </cell>
          <cell r="B5506" t="str">
            <v>Y</v>
          </cell>
          <cell r="C5506" t="str">
            <v>FT</v>
          </cell>
          <cell r="D5506" t="str">
            <v>3/4" POLYETHYLENE SERVICE BRANCH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638E05301</v>
          </cell>
          <cell r="B5507" t="str">
            <v>Y</v>
          </cell>
          <cell r="C5507" t="str">
            <v>FT</v>
          </cell>
          <cell r="D5507" t="str">
            <v>3/4" POLYETHYLENE SERVICE BRANCH,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638E05400</v>
          </cell>
          <cell r="B5508" t="str">
            <v>Y</v>
          </cell>
          <cell r="C5508" t="str">
            <v>FT</v>
          </cell>
          <cell r="D5508" t="str">
            <v>1" POLYETHYLENE SERVICE BRANCH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638E05401</v>
          </cell>
          <cell r="B5509" t="str">
            <v>Y</v>
          </cell>
          <cell r="C5509" t="str">
            <v>FT</v>
          </cell>
          <cell r="D5509" t="str">
            <v>1" POLYETHYLENE SERVICE BRANCH, AS PER PLAN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638E05500</v>
          </cell>
          <cell r="B5510" t="str">
            <v>Y</v>
          </cell>
          <cell r="C5510" t="str">
            <v>FT</v>
          </cell>
          <cell r="D5510" t="str">
            <v>1-1/2" POLYETHYLENE SERVICE BRANCH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638E05501</v>
          </cell>
          <cell r="B5511" t="str">
            <v>Y</v>
          </cell>
          <cell r="C5511" t="str">
            <v>FT</v>
          </cell>
          <cell r="D5511" t="str">
            <v>1-1/2" POLYETHYLENE SERVICE BRANCH, AS PER PLAN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638E05600</v>
          </cell>
          <cell r="B5512" t="str">
            <v>Y</v>
          </cell>
          <cell r="C5512" t="str">
            <v>FT</v>
          </cell>
          <cell r="D5512" t="str">
            <v>2" POLYETHYLENE SERVICE BRANCH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638E05700</v>
          </cell>
          <cell r="B5513" t="str">
            <v>Y</v>
          </cell>
          <cell r="C5513" t="str">
            <v>FT</v>
          </cell>
          <cell r="D5513" t="str">
            <v>3/4" POLYBUTYLENE SERVICE BRANCH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638E05800</v>
          </cell>
          <cell r="B5514" t="str">
            <v>Y</v>
          </cell>
          <cell r="C5514" t="str">
            <v>FT</v>
          </cell>
          <cell r="D5514" t="str">
            <v>1" POLYBUTYLENE SERVICE BRANCH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638E05900</v>
          </cell>
          <cell r="B5515" t="str">
            <v>Y</v>
          </cell>
          <cell r="C5515" t="str">
            <v>FT</v>
          </cell>
          <cell r="D5515" t="str">
            <v>1-1/2" POLYBUTYLENE SERVICE BRANCH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638E06000</v>
          </cell>
          <cell r="B5516" t="str">
            <v>Y</v>
          </cell>
          <cell r="C5516" t="str">
            <v>FT</v>
          </cell>
          <cell r="D5516" t="str">
            <v>2" POLYBUTYLENE SERVICE BRANCH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638E06200</v>
          </cell>
          <cell r="B5517" t="str">
            <v>Y</v>
          </cell>
          <cell r="C5517" t="str">
            <v>FT</v>
          </cell>
          <cell r="D5517" t="str">
            <v>POLYETHYLENE ENCASEMENT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638E06300</v>
          </cell>
          <cell r="B5518" t="str">
            <v>Y</v>
          </cell>
          <cell r="C5518" t="str">
            <v>FT</v>
          </cell>
          <cell r="D5518" t="str">
            <v>8" STEEL PIPE ENCASEMENT, OPEN CUT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638E06400</v>
          </cell>
          <cell r="B5519" t="str">
            <v>Y</v>
          </cell>
          <cell r="C5519" t="str">
            <v>FT</v>
          </cell>
          <cell r="D5519" t="str">
            <v>10" STEEL PIPE ENCASEMENT, OPEN CUT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638E06401</v>
          </cell>
          <cell r="B5520" t="str">
            <v>Y</v>
          </cell>
          <cell r="C5520" t="str">
            <v>FT</v>
          </cell>
          <cell r="D5520" t="str">
            <v>10" STEEL PIPE ENCASEMENT, OPEN CUT,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638E06500</v>
          </cell>
          <cell r="B5521" t="str">
            <v>Y</v>
          </cell>
          <cell r="C5521" t="str">
            <v>FT</v>
          </cell>
          <cell r="D5521" t="str">
            <v>12" STEEL PIPE ENCASEMENT, OPEN CUT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638E06501</v>
          </cell>
          <cell r="B5522" t="str">
            <v>Y</v>
          </cell>
          <cell r="C5522" t="str">
            <v>FT</v>
          </cell>
          <cell r="D5522" t="str">
            <v>12" STEEL PIPE ENCASEMENT, OPEN CUT,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638E06600</v>
          </cell>
          <cell r="B5523" t="str">
            <v>Y</v>
          </cell>
          <cell r="C5523" t="str">
            <v>FT</v>
          </cell>
          <cell r="D5523" t="str">
            <v>14" STEEL PIPE ENCASEMENT, OPEN CUT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638E06601</v>
          </cell>
          <cell r="B5524" t="str">
            <v>Y</v>
          </cell>
          <cell r="C5524" t="str">
            <v>FT</v>
          </cell>
          <cell r="D5524" t="str">
            <v>14" STEEL PIPE ENCASEMENT, OPEN CUT,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638E06700</v>
          </cell>
          <cell r="B5525" t="str">
            <v>Y</v>
          </cell>
          <cell r="C5525" t="str">
            <v>FT</v>
          </cell>
          <cell r="D5525" t="str">
            <v>16" STEEL PIPE ENCASEMENT, OPEN CUT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638E06701</v>
          </cell>
          <cell r="B5526" t="str">
            <v>Y</v>
          </cell>
          <cell r="C5526" t="str">
            <v>FT</v>
          </cell>
          <cell r="D5526" t="str">
            <v>16" STEEL PIPE ENCASEMENT, OPEN CUT,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638E06702</v>
          </cell>
          <cell r="B5527" t="str">
            <v>Y</v>
          </cell>
          <cell r="C5527" t="str">
            <v>FT</v>
          </cell>
          <cell r="D5527" t="str">
            <v>18" STEEL PIPE ENCASEMENT, OPEN CUT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638E06703</v>
          </cell>
          <cell r="B5528" t="str">
            <v>Y</v>
          </cell>
          <cell r="C5528" t="str">
            <v>FT</v>
          </cell>
          <cell r="D5528" t="str">
            <v>18" STEEL PIPE ENCASEMENT, OPEN CUT,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638E06704</v>
          </cell>
          <cell r="B5529" t="str">
            <v>Y</v>
          </cell>
          <cell r="C5529" t="str">
            <v>FT</v>
          </cell>
          <cell r="D5529" t="str">
            <v>20" STEEL PIPE ENCASEMENT, OPEN CUT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638E06705</v>
          </cell>
          <cell r="B5530" t="str">
            <v>Y</v>
          </cell>
          <cell r="C5530" t="str">
            <v>FT</v>
          </cell>
          <cell r="D5530" t="str">
            <v>20" STEEL PIPE ENCASEMENT, OPEN CUT,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638E06706</v>
          </cell>
          <cell r="B5531" t="str">
            <v>Y</v>
          </cell>
          <cell r="C5531" t="str">
            <v>FT</v>
          </cell>
          <cell r="D5531" t="str">
            <v>22" STEEL PIPE ENCASEMENT, OPEN CUT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638E06708</v>
          </cell>
          <cell r="B5532" t="str">
            <v>Y</v>
          </cell>
          <cell r="C5532" t="str">
            <v>FT</v>
          </cell>
          <cell r="D5532" t="str">
            <v>24" STEEL PIPE ENCASEMENT, OPEN CUT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638E06709</v>
          </cell>
          <cell r="B5533" t="str">
            <v>Y</v>
          </cell>
          <cell r="C5533" t="str">
            <v>FT</v>
          </cell>
          <cell r="D5533" t="str">
            <v>24" STEEL PIPE ENCASEMENT, OPEN CUT,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638E06710</v>
          </cell>
          <cell r="B5534" t="str">
            <v>Y</v>
          </cell>
          <cell r="C5534" t="str">
            <v>FT</v>
          </cell>
          <cell r="D5534" t="str">
            <v>28" STEEL PIPE ENCASEMENT, OPEN CUT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638E06711</v>
          </cell>
          <cell r="B5535" t="str">
            <v>Y</v>
          </cell>
          <cell r="C5535" t="str">
            <v>FT</v>
          </cell>
          <cell r="D5535" t="str">
            <v>28" STEEL PIPE ENCASEMENT, OPEN CUT, AS PER PLAN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638E06712</v>
          </cell>
          <cell r="B5536" t="str">
            <v>Y</v>
          </cell>
          <cell r="C5536" t="str">
            <v>FT</v>
          </cell>
          <cell r="D5536" t="str">
            <v>30" STEEL PIPE ENCASEMENT, OPEN CUT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638E06714</v>
          </cell>
          <cell r="B5537" t="str">
            <v>Y</v>
          </cell>
          <cell r="C5537" t="str">
            <v>FT</v>
          </cell>
          <cell r="D5537" t="str">
            <v>26" STEEL PIPE ENCASEMENT, OPEN CUT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638E06904</v>
          </cell>
          <cell r="B5538" t="str">
            <v>Y</v>
          </cell>
          <cell r="C5538" t="str">
            <v>FT</v>
          </cell>
          <cell r="D5538" t="str">
            <v>36" STEEL PIPE ENCASEMENT, OPEN CUT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638E06905</v>
          </cell>
          <cell r="B5539" t="str">
            <v>Y</v>
          </cell>
          <cell r="C5539" t="str">
            <v>FT</v>
          </cell>
          <cell r="D5539" t="str">
            <v>36" STEEL PIPE ENCASEMENT, OPEN CUT,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638E06910</v>
          </cell>
          <cell r="B5540" t="str">
            <v>Y</v>
          </cell>
          <cell r="C5540" t="str">
            <v>FT</v>
          </cell>
          <cell r="D5540" t="str">
            <v>40" STEEL PIPE ENCASEMENT, OPEN CUT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638E06911</v>
          </cell>
          <cell r="B5541" t="str">
            <v>Y</v>
          </cell>
          <cell r="C5541" t="str">
            <v>FT</v>
          </cell>
          <cell r="D5541" t="str">
            <v>40" STEEL PIPE ENCASEMENT, OPEN CUT, AS PER PLAN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638E06912</v>
          </cell>
          <cell r="B5542" t="str">
            <v>Y</v>
          </cell>
          <cell r="C5542" t="str">
            <v>FT</v>
          </cell>
          <cell r="D5542" t="str">
            <v>48" STEEL PIPE ENCASEMENT, OPEN CUT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638E06913</v>
          </cell>
          <cell r="B5543" t="str">
            <v>Y</v>
          </cell>
          <cell r="C5543" t="str">
            <v>FT</v>
          </cell>
          <cell r="D5543" t="str">
            <v>48" STEEL PIPE ENCASEMENT, OPEN CUT, AS PER PLAN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638E06914</v>
          </cell>
          <cell r="B5544" t="str">
            <v>Y</v>
          </cell>
          <cell r="C5544" t="str">
            <v>FT</v>
          </cell>
          <cell r="D5544" t="str">
            <v>54" STEEL PIPE ENCASEMENT, OPEN CUT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638E06920</v>
          </cell>
          <cell r="B5545" t="str">
            <v>Y</v>
          </cell>
          <cell r="C5545" t="str">
            <v>FT</v>
          </cell>
          <cell r="D5545" t="str">
            <v>60" STEEL PIPE ENCASEMENT, OPEN CUT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638E06921</v>
          </cell>
          <cell r="B5546" t="str">
            <v>Y</v>
          </cell>
          <cell r="C5546" t="str">
            <v>FT</v>
          </cell>
          <cell r="D5546" t="str">
            <v>60" STEEL PIPE ENCASEMENT, OPEN CUT,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638E07000</v>
          </cell>
          <cell r="B5547" t="str">
            <v>Y</v>
          </cell>
          <cell r="C5547" t="str">
            <v>FT</v>
          </cell>
          <cell r="D5547" t="str">
            <v>10" STEEL PIPE ENCASEMENT, BORED OR JACKED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638E07001</v>
          </cell>
          <cell r="B5548" t="str">
            <v>Y</v>
          </cell>
          <cell r="C5548" t="str">
            <v>FT</v>
          </cell>
          <cell r="D5548" t="str">
            <v>10" STEEL PIPE ENCASEMENT, BORED OR JACKED,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638E07100</v>
          </cell>
          <cell r="B5549" t="str">
            <v>Y</v>
          </cell>
          <cell r="C5549" t="str">
            <v>FT</v>
          </cell>
          <cell r="D5549" t="str">
            <v>12" STEEL PIPE ENCASEMENT, BORED OR JACKED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638E07101</v>
          </cell>
          <cell r="B5550" t="str">
            <v>Y</v>
          </cell>
          <cell r="C5550" t="str">
            <v>FT</v>
          </cell>
          <cell r="D5550" t="str">
            <v>12" STEEL PIPE ENCASEMENT, BORED OR JACKED,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638E07200</v>
          </cell>
          <cell r="B5551" t="str">
            <v>Y</v>
          </cell>
          <cell r="C5551" t="str">
            <v>FT</v>
          </cell>
          <cell r="D5551" t="str">
            <v>14" STEEL PIPE ENCASEMENT, BORED OR JACKED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638E07201</v>
          </cell>
          <cell r="B5552" t="str">
            <v>Y</v>
          </cell>
          <cell r="C5552" t="str">
            <v>FT</v>
          </cell>
          <cell r="D5552" t="str">
            <v>14" STEEL PIPE ENCASEMENT, BORED OR JACKED,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638E07300</v>
          </cell>
          <cell r="B5553" t="str">
            <v>Y</v>
          </cell>
          <cell r="C5553" t="str">
            <v>FT</v>
          </cell>
          <cell r="D5553" t="str">
            <v>16" STEEL PIPE ENCASEMENT, BORED OR JACKED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638E07301</v>
          </cell>
          <cell r="B5554" t="str">
            <v>Y</v>
          </cell>
          <cell r="C5554" t="str">
            <v>FT</v>
          </cell>
          <cell r="D5554" t="str">
            <v>16" STEEL PIPE ENCASEMENT, BORED OR JACKED,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638E07302</v>
          </cell>
          <cell r="B5555" t="str">
            <v>Y</v>
          </cell>
          <cell r="C5555" t="str">
            <v>FT</v>
          </cell>
          <cell r="D5555" t="str">
            <v>18" STEEL PIPE ENCASEMENT, BORED OR JACKED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638E07303</v>
          </cell>
          <cell r="B5556" t="str">
            <v>Y</v>
          </cell>
          <cell r="C5556" t="str">
            <v>FT</v>
          </cell>
          <cell r="D5556" t="str">
            <v>18" STEEL PIPE ENCASEMENT, BORED OR JACKED, AS PER PLAN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638E07304</v>
          </cell>
          <cell r="B5557" t="str">
            <v>Y</v>
          </cell>
          <cell r="C5557" t="str">
            <v>FT</v>
          </cell>
          <cell r="D5557" t="str">
            <v>20" STEEL PIPE ENCASEMENT, BORED OR JACKED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638E07305</v>
          </cell>
          <cell r="B5558" t="str">
            <v>Y</v>
          </cell>
          <cell r="C5558" t="str">
            <v>FT</v>
          </cell>
          <cell r="D5558" t="str">
            <v>20" STEEL PIPE ENCASEMENT, BORED OR JACKED,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638E07306</v>
          </cell>
          <cell r="B5559" t="str">
            <v>Y</v>
          </cell>
          <cell r="C5559" t="str">
            <v>FT</v>
          </cell>
          <cell r="D5559" t="str">
            <v>22" STEEL PIPE ENCASEMENT, BORED OR JACKED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638E07307</v>
          </cell>
          <cell r="B5560" t="str">
            <v>Y</v>
          </cell>
          <cell r="C5560" t="str">
            <v>FT</v>
          </cell>
          <cell r="D5560" t="str">
            <v>22" STEEL PIPE ENCASEMENT, BORED OR JACKED,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638E07310</v>
          </cell>
          <cell r="B5561" t="str">
            <v>Y</v>
          </cell>
          <cell r="C5561" t="str">
            <v>FT</v>
          </cell>
          <cell r="D5561" t="str">
            <v>24" STEEL PIPE ENCASEMENT, BORED OR JACKED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638E07311</v>
          </cell>
          <cell r="B5562" t="str">
            <v>Y</v>
          </cell>
          <cell r="C5562" t="str">
            <v>FT</v>
          </cell>
          <cell r="D5562" t="str">
            <v>24" STEEL PIPE ENCASEMENT, BORED OR JACKED,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638E07314</v>
          </cell>
          <cell r="B5563" t="str">
            <v>Y</v>
          </cell>
          <cell r="C5563" t="str">
            <v>FT</v>
          </cell>
          <cell r="D5563" t="str">
            <v>30" STEEL PIPE ENCASEMENT, BORED OR JACKED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638E07315</v>
          </cell>
          <cell r="B5564" t="str">
            <v>Y</v>
          </cell>
          <cell r="C5564" t="str">
            <v>FT</v>
          </cell>
          <cell r="D5564" t="str">
            <v>30" STEEL PIPE ENCASEMENT, BORED OR JACKED, AS PER PLAN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638E07316</v>
          </cell>
          <cell r="B5565" t="str">
            <v>Y</v>
          </cell>
          <cell r="C5565" t="str">
            <v>FT</v>
          </cell>
          <cell r="D5565" t="str">
            <v>36" STEEL PIPE ENCASEMENT, BORED OR JACKED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638E07317</v>
          </cell>
          <cell r="B5566" t="str">
            <v>Y</v>
          </cell>
          <cell r="C5566" t="str">
            <v>FT</v>
          </cell>
          <cell r="D5566" t="str">
            <v>36" STEEL PIPE ENCASEMENT, BORED OR JACKED, AS PER PLAN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638E07318</v>
          </cell>
          <cell r="B5567" t="str">
            <v>Y</v>
          </cell>
          <cell r="C5567" t="str">
            <v>FT</v>
          </cell>
          <cell r="D5567" t="str">
            <v>40" STEEL PIPE ENCASEMENT, BORED OR JACKED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638E07320</v>
          </cell>
          <cell r="B5568" t="str">
            <v>Y</v>
          </cell>
          <cell r="C5568" t="str">
            <v>FT</v>
          </cell>
          <cell r="D5568" t="str">
            <v>48" STEEL PIPE ENCASEMENT, BORED OR JACKED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638E07321</v>
          </cell>
          <cell r="B5569" t="str">
            <v>Y</v>
          </cell>
          <cell r="C5569" t="str">
            <v>FT</v>
          </cell>
          <cell r="D5569" t="str">
            <v>48" STEEL PIPE ENCASEMENT, BORED OR JACKED,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638E07330</v>
          </cell>
          <cell r="B5570" t="str">
            <v>Y</v>
          </cell>
          <cell r="C5570" t="str">
            <v>FT</v>
          </cell>
          <cell r="D5570" t="str">
            <v>54" STEEL PIPE ENCASEMENT, BORED OR JACKED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638E07334</v>
          </cell>
          <cell r="B5571" t="str">
            <v>Y</v>
          </cell>
          <cell r="C5571" t="str">
            <v>FT</v>
          </cell>
          <cell r="D5571" t="str">
            <v>60" STEEL PIPE ENCASEMENT, BORED OR JACKED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638E07470</v>
          </cell>
          <cell r="B5572" t="str">
            <v>Y</v>
          </cell>
          <cell r="C5572" t="str">
            <v>EACH</v>
          </cell>
          <cell r="D5572" t="str">
            <v>4" GATE VALVE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638E07480</v>
          </cell>
          <cell r="B5573" t="str">
            <v>Y</v>
          </cell>
          <cell r="C5573" t="str">
            <v>EACH</v>
          </cell>
          <cell r="D5573" t="str">
            <v>6" GATE VALVE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638E07481</v>
          </cell>
          <cell r="B5574" t="str">
            <v>Y</v>
          </cell>
          <cell r="C5574" t="str">
            <v>EACH</v>
          </cell>
          <cell r="D5574" t="str">
            <v>6" GATE VALVE, AS PER PLAN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638E07490</v>
          </cell>
          <cell r="B5575" t="str">
            <v>Y</v>
          </cell>
          <cell r="C5575" t="str">
            <v>EACH</v>
          </cell>
          <cell r="D5575" t="str">
            <v>8" GATE VALVE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638E07491</v>
          </cell>
          <cell r="B5576" t="str">
            <v>Y</v>
          </cell>
          <cell r="C5576" t="str">
            <v>EACH</v>
          </cell>
          <cell r="D5576" t="str">
            <v>8" GATE VALVE,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638E07500</v>
          </cell>
          <cell r="B5577" t="str">
            <v>Y</v>
          </cell>
          <cell r="C5577" t="str">
            <v>EACH</v>
          </cell>
          <cell r="D5577" t="str">
            <v>12" GATE VALVE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638E07501</v>
          </cell>
          <cell r="B5578" t="str">
            <v>Y</v>
          </cell>
          <cell r="C5578" t="str">
            <v>EACH</v>
          </cell>
          <cell r="D5578" t="str">
            <v>12" GATE VALVE,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638E07608</v>
          </cell>
          <cell r="B5579" t="str">
            <v>Y</v>
          </cell>
          <cell r="C5579" t="str">
            <v>EACH</v>
          </cell>
          <cell r="D5579" t="str">
            <v>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638E07609</v>
          </cell>
          <cell r="B5580" t="str">
            <v>Y</v>
          </cell>
          <cell r="C5580" t="str">
            <v>EACH</v>
          </cell>
          <cell r="D5580" t="str">
            <v>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638E07690</v>
          </cell>
          <cell r="B5581" t="str">
            <v>Y</v>
          </cell>
          <cell r="C5581" t="str">
            <v>EACH</v>
          </cell>
          <cell r="D5581" t="str">
            <v>2" GATE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638E07691</v>
          </cell>
          <cell r="B5582" t="str">
            <v>Y</v>
          </cell>
          <cell r="C5582" t="str">
            <v>EACH</v>
          </cell>
          <cell r="D5582" t="str">
            <v>2" GATE VALVE AND VALVE BOX, AS PER PLAN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638E07700</v>
          </cell>
          <cell r="B5583" t="str">
            <v>Y</v>
          </cell>
          <cell r="C5583" t="str">
            <v>EACH</v>
          </cell>
          <cell r="D5583" t="str">
            <v>4" GATE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638E07701</v>
          </cell>
          <cell r="B5584" t="str">
            <v>Y</v>
          </cell>
          <cell r="C5584" t="str">
            <v>EACH</v>
          </cell>
          <cell r="D5584" t="str">
            <v>4" GATE VALVE AND VALVE BOX, AS PER PLAN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638E07800</v>
          </cell>
          <cell r="B5585" t="str">
            <v>Y</v>
          </cell>
          <cell r="C5585" t="str">
            <v>EACH</v>
          </cell>
          <cell r="D5585" t="str">
            <v>6" GATE VALVE AND VALVE BOX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638E07801</v>
          </cell>
          <cell r="B5586" t="str">
            <v>Y</v>
          </cell>
          <cell r="C5586" t="str">
            <v>EACH</v>
          </cell>
          <cell r="D5586" t="str">
            <v>6" GATE VALVE AND VALVE BOX, AS PER PLAN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638E07900</v>
          </cell>
          <cell r="B5587" t="str">
            <v>Y</v>
          </cell>
          <cell r="C5587" t="str">
            <v>EACH</v>
          </cell>
          <cell r="D5587" t="str">
            <v>8" GATE VALVE AND VALVE BOX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638E07901</v>
          </cell>
          <cell r="B5588" t="str">
            <v>Y</v>
          </cell>
          <cell r="C5588" t="str">
            <v>EACH</v>
          </cell>
          <cell r="D5588" t="str">
            <v>8" GATE VALVE AND VALVE BOX, AS PER PLAN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638E08000</v>
          </cell>
          <cell r="B5589" t="str">
            <v>Y</v>
          </cell>
          <cell r="C5589" t="str">
            <v>EACH</v>
          </cell>
          <cell r="D5589" t="str">
            <v>10" GATE VALVE AND VALVE BOX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638E08001</v>
          </cell>
          <cell r="B5590" t="str">
            <v>Y</v>
          </cell>
          <cell r="C5590" t="str">
            <v>EACH</v>
          </cell>
          <cell r="D5590" t="str">
            <v>10" GATE VALVE AND VALVE BOX,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638E08005</v>
          </cell>
          <cell r="B5591" t="str">
            <v>Y</v>
          </cell>
          <cell r="C5591" t="str">
            <v>EACH</v>
          </cell>
          <cell r="D5591" t="str">
            <v>14" GATE VALVE AND VALVE BOX, AS PER PLAN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638E08100</v>
          </cell>
          <cell r="B5592" t="str">
            <v>Y</v>
          </cell>
          <cell r="C5592" t="str">
            <v>EACH</v>
          </cell>
          <cell r="D5592" t="str">
            <v>12" GATE VALVE AND VALVE BOX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638E08101</v>
          </cell>
          <cell r="B5593" t="str">
            <v>Y</v>
          </cell>
          <cell r="C5593" t="str">
            <v>EACH</v>
          </cell>
          <cell r="D5593" t="str">
            <v>12" GATE VALVE AND VALVE BOX, AS PER PLAN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638E08102</v>
          </cell>
          <cell r="B5594" t="str">
            <v>Y</v>
          </cell>
          <cell r="C5594" t="str">
            <v>EACH</v>
          </cell>
          <cell r="D5594" t="str">
            <v>16" GATE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638E08103</v>
          </cell>
          <cell r="B5595" t="str">
            <v>Y</v>
          </cell>
          <cell r="C5595" t="str">
            <v>EACH</v>
          </cell>
          <cell r="D5595" t="str">
            <v>16" GATE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638E08104</v>
          </cell>
          <cell r="B5596" t="str">
            <v>Y</v>
          </cell>
          <cell r="C5596" t="str">
            <v>EACH</v>
          </cell>
          <cell r="D5596" t="str">
            <v>18" GATE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638E08105</v>
          </cell>
          <cell r="B5597" t="str">
            <v>Y</v>
          </cell>
          <cell r="C5597" t="str">
            <v>EACH</v>
          </cell>
          <cell r="D5597" t="str">
            <v>18" GATE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638E08106</v>
          </cell>
          <cell r="B5598" t="str">
            <v>Y</v>
          </cell>
          <cell r="C5598" t="str">
            <v>EACH</v>
          </cell>
          <cell r="D5598" t="str">
            <v>20" GATE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638E08107</v>
          </cell>
          <cell r="B5599" t="str">
            <v>Y</v>
          </cell>
          <cell r="C5599" t="str">
            <v>EACH</v>
          </cell>
          <cell r="D5599" t="str">
            <v>20" GATE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638E08108</v>
          </cell>
          <cell r="B5600" t="str">
            <v>Y</v>
          </cell>
          <cell r="C5600" t="str">
            <v>EACH</v>
          </cell>
          <cell r="D5600" t="str">
            <v>24" GATE VALVE,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638E08109</v>
          </cell>
          <cell r="B5601" t="str">
            <v>Y</v>
          </cell>
          <cell r="C5601" t="str">
            <v>EACH</v>
          </cell>
          <cell r="D5601" t="str">
            <v>24" GATE VALVE, VALVE AND VALVE BOX, AS PER PLAN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638E08110</v>
          </cell>
          <cell r="B5602" t="str">
            <v>Y</v>
          </cell>
          <cell r="C5602" t="str">
            <v>EACH</v>
          </cell>
          <cell r="D5602" t="str">
            <v>36" GATE VALVE AND VALVE BOX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638E08120</v>
          </cell>
          <cell r="B5603" t="str">
            <v>Y</v>
          </cell>
          <cell r="C5603" t="str">
            <v>EACH</v>
          </cell>
          <cell r="D5603" t="str">
            <v>14" GATE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638E08194</v>
          </cell>
          <cell r="B5604" t="str">
            <v>Y</v>
          </cell>
          <cell r="C5604" t="str">
            <v>EACH</v>
          </cell>
          <cell r="D5604" t="str">
            <v>12" BUTTERFLY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638E08195</v>
          </cell>
          <cell r="B5605" t="str">
            <v>Y</v>
          </cell>
          <cell r="C5605" t="str">
            <v>EACH</v>
          </cell>
          <cell r="D5605" t="str">
            <v>12" BUTTERFLY VALVE AND VALVE BOX, AS PER PLAN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638E08200</v>
          </cell>
          <cell r="B5606" t="str">
            <v>Y</v>
          </cell>
          <cell r="C5606" t="str">
            <v>EACH</v>
          </cell>
          <cell r="D5606" t="str">
            <v>16" BUTTERFLY VALVE AND VALVE BOX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638E08201</v>
          </cell>
          <cell r="B5607" t="str">
            <v>Y</v>
          </cell>
          <cell r="C5607" t="str">
            <v>EACH</v>
          </cell>
          <cell r="D5607" t="str">
            <v>16" BUTTERFLY VALVE AND VALVE BOX,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638E08206</v>
          </cell>
          <cell r="B5608" t="str">
            <v>Y</v>
          </cell>
          <cell r="C5608" t="str">
            <v>EACH</v>
          </cell>
          <cell r="D5608" t="str">
            <v>20" BUTTERFLY VALVE AND VALVE BOX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638E08300</v>
          </cell>
          <cell r="B5609" t="str">
            <v>Y</v>
          </cell>
          <cell r="C5609" t="str">
            <v>EACH</v>
          </cell>
          <cell r="D5609" t="str">
            <v>4" INSERTING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638E08400</v>
          </cell>
          <cell r="B5610" t="str">
            <v>Y</v>
          </cell>
          <cell r="C5610" t="str">
            <v>EACH</v>
          </cell>
          <cell r="D5610" t="str">
            <v>6" INSERTING VALVE AND VALVE BOX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638E08500</v>
          </cell>
          <cell r="B5611" t="str">
            <v>Y</v>
          </cell>
          <cell r="C5611" t="str">
            <v>EACH</v>
          </cell>
          <cell r="D5611" t="str">
            <v>8" INSERTING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638E08501</v>
          </cell>
          <cell r="B5612" t="str">
            <v>Y</v>
          </cell>
          <cell r="C5612" t="str">
            <v>EACH</v>
          </cell>
          <cell r="D5612" t="str">
            <v>8" INSERTING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638E08600</v>
          </cell>
          <cell r="B5613" t="str">
            <v>Y</v>
          </cell>
          <cell r="C5613" t="str">
            <v>EACH</v>
          </cell>
          <cell r="D5613" t="str">
            <v>10" INSERTING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638E08601</v>
          </cell>
          <cell r="B5614" t="str">
            <v>Y</v>
          </cell>
          <cell r="C5614" t="str">
            <v>EACH</v>
          </cell>
          <cell r="D5614" t="str">
            <v>10" INSERTING VALVE AND VALVE BOX, AS PER PLAN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638E08620</v>
          </cell>
          <cell r="B5615" t="str">
            <v>Y</v>
          </cell>
          <cell r="C5615" t="str">
            <v>EACH</v>
          </cell>
          <cell r="D5615" t="str">
            <v>12" INSERTING VALVE AND VALVE BOX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638E08621</v>
          </cell>
          <cell r="B5616" t="str">
            <v>Y</v>
          </cell>
          <cell r="C5616" t="str">
            <v>EACH</v>
          </cell>
          <cell r="D5616" t="str">
            <v>12" INSERTING VALVE AND VALVE BOX, AS PER PLAN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638E08650</v>
          </cell>
          <cell r="B5617" t="str">
            <v>Y</v>
          </cell>
          <cell r="C5617" t="str">
            <v>EACH</v>
          </cell>
          <cell r="D5617" t="str">
            <v>16" INSERTING VALVE AND VALVE BOX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638E08660</v>
          </cell>
          <cell r="B5618" t="str">
            <v>Y</v>
          </cell>
          <cell r="C5618" t="str">
            <v>EACH</v>
          </cell>
          <cell r="D5618" t="str">
            <v>18" INSERTING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638E08700</v>
          </cell>
          <cell r="B5619" t="str">
            <v>Y</v>
          </cell>
          <cell r="C5619" t="str">
            <v>EACH</v>
          </cell>
          <cell r="D5619" t="str">
            <v>20" INSERTING VALVE AND VALVE BOX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638E08702</v>
          </cell>
          <cell r="B5620" t="str">
            <v>Y</v>
          </cell>
          <cell r="C5620" t="str">
            <v>EACH</v>
          </cell>
          <cell r="D5620" t="str">
            <v>4" CUTTING-IN SLEEVE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638E08704</v>
          </cell>
          <cell r="B5621" t="str">
            <v>Y</v>
          </cell>
          <cell r="C5621" t="str">
            <v>EACH</v>
          </cell>
          <cell r="D5621" t="str">
            <v>6" CUTTING-IN SLEEVE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638E08706</v>
          </cell>
          <cell r="B5622" t="str">
            <v>Y</v>
          </cell>
          <cell r="C5622" t="str">
            <v>EACH</v>
          </cell>
          <cell r="D5622" t="str">
            <v>8" CUTTING-IN SLEEVE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638E08707</v>
          </cell>
          <cell r="B5623" t="str">
            <v>Y</v>
          </cell>
          <cell r="C5623" t="str">
            <v>EACH</v>
          </cell>
          <cell r="D5623" t="str">
            <v>8" CUTTING-IN SLEEVE, AS PER PLAN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638E08708</v>
          </cell>
          <cell r="B5624" t="str">
            <v>Y</v>
          </cell>
          <cell r="C5624" t="str">
            <v>EACH</v>
          </cell>
          <cell r="D5624" t="str">
            <v>10" CUTTING-IN SLEEVE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638E08710</v>
          </cell>
          <cell r="B5625" t="str">
            <v>Y</v>
          </cell>
          <cell r="C5625" t="str">
            <v>EACH</v>
          </cell>
          <cell r="D5625" t="str">
            <v>12" CUTTING-IN SLEEVE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638E08711</v>
          </cell>
          <cell r="B5626" t="str">
            <v>Y</v>
          </cell>
          <cell r="C5626" t="str">
            <v>EACH</v>
          </cell>
          <cell r="D5626" t="str">
            <v>12" CUTTING-IN SLEEVE, AS PER PLAN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638E08712</v>
          </cell>
          <cell r="B5627" t="str">
            <v>Y</v>
          </cell>
          <cell r="C5627" t="str">
            <v>EACH</v>
          </cell>
          <cell r="D5627" t="str">
            <v>16" CUTTING-IN SLEEVE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638E08720</v>
          </cell>
          <cell r="B5628" t="str">
            <v>Y</v>
          </cell>
          <cell r="C5628" t="str">
            <v>EACH</v>
          </cell>
          <cell r="D5628" t="str">
            <v>24" CUTTING-IN SLEEVE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638E08790</v>
          </cell>
          <cell r="B5629" t="str">
            <v>Y</v>
          </cell>
          <cell r="C5629" t="str">
            <v>EACH</v>
          </cell>
          <cell r="D5629" t="str">
            <v>2" CUTTING-IN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638E08800</v>
          </cell>
          <cell r="B5630" t="str">
            <v>Y</v>
          </cell>
          <cell r="C5630" t="str">
            <v>EACH</v>
          </cell>
          <cell r="D5630" t="str">
            <v>4" CUTTING-IN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638E08801</v>
          </cell>
          <cell r="B5631" t="str">
            <v>Y</v>
          </cell>
          <cell r="C5631" t="str">
            <v>EACH</v>
          </cell>
          <cell r="D5631" t="str">
            <v>4" CUTTING-IN SLEEVE, VALVE AND VALVE BOX, AS PER PLAN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638E08900</v>
          </cell>
          <cell r="B5632" t="str">
            <v>Y</v>
          </cell>
          <cell r="C5632" t="str">
            <v>EACH</v>
          </cell>
          <cell r="D5632" t="str">
            <v>6" CUTTING-IN SLEEVE, VALVE AND VALVE BOX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638E08901</v>
          </cell>
          <cell r="B5633" t="str">
            <v>Y</v>
          </cell>
          <cell r="C5633" t="str">
            <v>EACH</v>
          </cell>
          <cell r="D5633" t="str">
            <v>6" CUTTING-IN SLEEVE, VALVE AND VALVE BOX, AS PER PLAN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638E09000</v>
          </cell>
          <cell r="B5634" t="str">
            <v>Y</v>
          </cell>
          <cell r="C5634" t="str">
            <v>EACH</v>
          </cell>
          <cell r="D5634" t="str">
            <v>8" CUTTING-IN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638E09001</v>
          </cell>
          <cell r="B5635" t="str">
            <v>Y</v>
          </cell>
          <cell r="C5635" t="str">
            <v>EACH</v>
          </cell>
          <cell r="D5635" t="str">
            <v>8" CUTTING-IN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638E09100</v>
          </cell>
          <cell r="B5636" t="str">
            <v>Y</v>
          </cell>
          <cell r="C5636" t="str">
            <v>EACH</v>
          </cell>
          <cell r="D5636" t="str">
            <v>10" CUTTING-IN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638E09200</v>
          </cell>
          <cell r="B5637" t="str">
            <v>Y</v>
          </cell>
          <cell r="C5637" t="str">
            <v>EACH</v>
          </cell>
          <cell r="D5637" t="str">
            <v>12" CUTTING-IN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638E09201</v>
          </cell>
          <cell r="B5638" t="str">
            <v>Y</v>
          </cell>
          <cell r="C5638" t="str">
            <v>EACH</v>
          </cell>
          <cell r="D5638" t="str">
            <v>12" CUTTING-IN SLEEVE, VALVE AND VALVE BOX,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638E09208</v>
          </cell>
          <cell r="B5639" t="str">
            <v>Y</v>
          </cell>
          <cell r="C5639" t="str">
            <v>EACH</v>
          </cell>
          <cell r="D5639" t="str">
            <v>16" CUTTING-IN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638E09212</v>
          </cell>
          <cell r="B5640" t="str">
            <v>Y</v>
          </cell>
          <cell r="C5640" t="str">
            <v>EACH</v>
          </cell>
          <cell r="D5640" t="str">
            <v>20" CUTTING-IN SLEEVE, VALVE AND VALVE BOX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638E09290</v>
          </cell>
          <cell r="B5641" t="str">
            <v>Y</v>
          </cell>
          <cell r="C5641" t="str">
            <v>EACH</v>
          </cell>
          <cell r="D5641" t="str">
            <v>4" X 4" TAPPING SLEEVE, VALVE AND VALVE BOX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638E09291</v>
          </cell>
          <cell r="B5642" t="str">
            <v>Y</v>
          </cell>
          <cell r="C5642" t="str">
            <v>EACH</v>
          </cell>
          <cell r="D5642" t="str">
            <v>4" X 4" TAPPING SLEEVE, VALVE AND VALVE BOX,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638E09300</v>
          </cell>
          <cell r="B5643" t="str">
            <v>Y</v>
          </cell>
          <cell r="C5643" t="str">
            <v>EACH</v>
          </cell>
          <cell r="D5643" t="str">
            <v>6" X 6" TAPPING SLEEVE, VALVE AND VALVE BOX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638E09301</v>
          </cell>
          <cell r="B5644" t="str">
            <v>Y</v>
          </cell>
          <cell r="C5644" t="str">
            <v>EACH</v>
          </cell>
          <cell r="D5644" t="str">
            <v>6" X 6" TAPPING SLEEVE, VALVE AND VALVE BOX,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638E09390</v>
          </cell>
          <cell r="B5645" t="str">
            <v>Y</v>
          </cell>
          <cell r="C5645" t="str">
            <v>EACH</v>
          </cell>
          <cell r="D5645" t="str">
            <v>8" X 6" TAPPING SLEEVE, VALVE AND VALVE BOX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638E09391</v>
          </cell>
          <cell r="B5646" t="str">
            <v>Y</v>
          </cell>
          <cell r="C5646" t="str">
            <v>EACH</v>
          </cell>
          <cell r="D5646" t="str">
            <v>8" X 6" TAPPING SLEEVE, VALVE AND VALVE BOX,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638E09400</v>
          </cell>
          <cell r="B5647" t="str">
            <v>Y</v>
          </cell>
          <cell r="C5647" t="str">
            <v>EACH</v>
          </cell>
          <cell r="D5647" t="str">
            <v>8" X 8" TAPPING SLEEVE, VALVE AND VALVE BOX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638E09401</v>
          </cell>
          <cell r="B5648" t="str">
            <v>Y</v>
          </cell>
          <cell r="C5648" t="str">
            <v>EACH</v>
          </cell>
          <cell r="D5648" t="str">
            <v>8" X 8" TAPPING SLEEVE, VALVE AND VALVE BOX,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638E09500</v>
          </cell>
          <cell r="B5649" t="str">
            <v>Y</v>
          </cell>
          <cell r="C5649" t="str">
            <v>EACH</v>
          </cell>
          <cell r="D5649" t="str">
            <v>10" X 4" TAPPING SLEEVE, VALVE AND VALVE BOX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638E09508</v>
          </cell>
          <cell r="B5650" t="str">
            <v>Y</v>
          </cell>
          <cell r="C5650" t="str">
            <v>EACH</v>
          </cell>
          <cell r="D5650" t="str">
            <v>10" X 6" TAPPING SLEEVE, VALVE AND VALVE BOX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638E09509</v>
          </cell>
          <cell r="B5651" t="str">
            <v>Y</v>
          </cell>
          <cell r="C5651" t="str">
            <v>EACH</v>
          </cell>
          <cell r="D5651" t="str">
            <v>10" X 6" TAPPING SLEEVE, VALVE AND VALVE BOX,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638E09510</v>
          </cell>
          <cell r="B5652" t="str">
            <v>Y</v>
          </cell>
          <cell r="C5652" t="str">
            <v>EACH</v>
          </cell>
          <cell r="D5652" t="str">
            <v>10" X 8" TAPPING SLEEVE, VALVE AND VALVE BOX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638E09511</v>
          </cell>
          <cell r="B5653" t="str">
            <v>Y</v>
          </cell>
          <cell r="C5653" t="str">
            <v>EACH</v>
          </cell>
          <cell r="D5653" t="str">
            <v>10" X 8" TAPPING SLEEVE, VALVE AND VALVE BOX,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638E09520</v>
          </cell>
          <cell r="B5654" t="str">
            <v>Y</v>
          </cell>
          <cell r="C5654" t="str">
            <v>EACH</v>
          </cell>
          <cell r="D5654" t="str">
            <v>10" X 10" TAPPING SLEEVE, VALVE AND VALVE BOX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638E09521</v>
          </cell>
          <cell r="B5655" t="str">
            <v>Y</v>
          </cell>
          <cell r="C5655" t="str">
            <v>EACH</v>
          </cell>
          <cell r="D5655" t="str">
            <v>10" X 10" TAPPING SLEEVE, VALVE AND VALVE BOX,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638E09600</v>
          </cell>
          <cell r="B5656" t="str">
            <v>Y</v>
          </cell>
          <cell r="C5656" t="str">
            <v>EACH</v>
          </cell>
          <cell r="D5656" t="str">
            <v>12" X 4" TAPPING SLEEVE, VALVE AND VALVE BOX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638E09700</v>
          </cell>
          <cell r="B5657" t="str">
            <v>Y</v>
          </cell>
          <cell r="C5657" t="str">
            <v>EACH</v>
          </cell>
          <cell r="D5657" t="str">
            <v>12" X 6" TAPPING SLEEVE, VALVE AND VALVE BOX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638E09701</v>
          </cell>
          <cell r="B5658" t="str">
            <v>Y</v>
          </cell>
          <cell r="C5658" t="str">
            <v>EACH</v>
          </cell>
          <cell r="D5658" t="str">
            <v>12" X 6" TAPPING SLEEVE, VALVE AND VALVE BOX,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638E09710</v>
          </cell>
          <cell r="B5659" t="str">
            <v>Y</v>
          </cell>
          <cell r="C5659" t="str">
            <v>EACH</v>
          </cell>
          <cell r="D5659" t="str">
            <v>12" X 8" TAPPING SLEEVE, VALVE AND VALVE BOX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638E09711</v>
          </cell>
          <cell r="B5660" t="str">
            <v>Y</v>
          </cell>
          <cell r="C5660" t="str">
            <v>EACH</v>
          </cell>
          <cell r="D5660" t="str">
            <v>12" X 8" TAPPING SLEEVE, VALVE AND VALVE BOX,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638E09714</v>
          </cell>
          <cell r="B5661" t="str">
            <v>Y</v>
          </cell>
          <cell r="C5661" t="str">
            <v>EACH</v>
          </cell>
          <cell r="D5661" t="str">
            <v>12" X 10" TAPPING SLEEVE, VALVE AND VALVE BOX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638E09800</v>
          </cell>
          <cell r="B5662" t="str">
            <v>Y</v>
          </cell>
          <cell r="C5662" t="str">
            <v>EACH</v>
          </cell>
          <cell r="D5662" t="str">
            <v>12" X 12" TAPPING SLEEVE, VALVE AND VALVE BOX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638E09801</v>
          </cell>
          <cell r="B5663" t="str">
            <v>Y</v>
          </cell>
          <cell r="C5663" t="str">
            <v>EACH</v>
          </cell>
          <cell r="D5663" t="str">
            <v>12" X 12" TAPPING SLEEVE, VALVE AND VALVE BOX, AS PER PLAN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638E09808</v>
          </cell>
          <cell r="B5664" t="str">
            <v>Y</v>
          </cell>
          <cell r="C5664" t="str">
            <v>EACH</v>
          </cell>
          <cell r="D5664" t="str">
            <v>14" X 14" TAPPING SLEEVE, VALVE AND VALVE BOX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638E09810</v>
          </cell>
          <cell r="B5665" t="str">
            <v>Y</v>
          </cell>
          <cell r="C5665" t="str">
            <v>EACH</v>
          </cell>
          <cell r="D5665" t="str">
            <v>14" X 6" TAPPING SLEEVE, VALVE AND VALVE BOX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638E09890</v>
          </cell>
          <cell r="B5666" t="str">
            <v>Y</v>
          </cell>
          <cell r="C5666" t="str">
            <v>EACH</v>
          </cell>
          <cell r="D5666" t="str">
            <v>16" X 6" TAPPING SLEEVE, VALVE AND VALVE BOX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638E09894</v>
          </cell>
          <cell r="B5667" t="str">
            <v>Y</v>
          </cell>
          <cell r="C5667" t="str">
            <v>EACH</v>
          </cell>
          <cell r="D5667" t="str">
            <v>16" X 8" TAPPING SLEEVE, VALVE AND VALVE BOX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638E09895</v>
          </cell>
          <cell r="B5668" t="str">
            <v>Y</v>
          </cell>
          <cell r="C5668" t="str">
            <v>EACH</v>
          </cell>
          <cell r="D5668" t="str">
            <v>16" X 8" TAPPING SLEEVE, VALVE AND VALVE BOX,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638E09900</v>
          </cell>
          <cell r="B5669" t="str">
            <v>Y</v>
          </cell>
          <cell r="C5669" t="str">
            <v>EACH</v>
          </cell>
          <cell r="D5669" t="str">
            <v>16" X 10" TAPPING SLEEVE, VALVE AND VALVE BOX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638E09908</v>
          </cell>
          <cell r="B5670" t="str">
            <v>Y</v>
          </cell>
          <cell r="C5670" t="str">
            <v>EACH</v>
          </cell>
          <cell r="D5670" t="str">
            <v>16" X 12" TAPPING SLEEVE, VALVE AND VALVE BOX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638E09909</v>
          </cell>
          <cell r="B5671" t="str">
            <v>Y</v>
          </cell>
          <cell r="C5671" t="str">
            <v>EACH</v>
          </cell>
          <cell r="D5671" t="str">
            <v>16" X 12" TAPPING SLEEVE, VALVE AND VALVE BOX, AS PER PLAN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638E09910</v>
          </cell>
          <cell r="B5672" t="str">
            <v>Y</v>
          </cell>
          <cell r="C5672" t="str">
            <v>EACH</v>
          </cell>
          <cell r="D5672" t="str">
            <v>16" X 16" TAPPING SLEEVE, VALVE AND VALVE BOX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638E09920</v>
          </cell>
          <cell r="B5673" t="str">
            <v>Y</v>
          </cell>
          <cell r="C5673" t="str">
            <v>EACH</v>
          </cell>
          <cell r="D5673" t="str">
            <v>18" X 18" TAPPING SLEEVE, VALVE AND VALVE BOX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638E10000</v>
          </cell>
          <cell r="B5674" t="str">
            <v>Y</v>
          </cell>
          <cell r="C5674" t="str">
            <v>EACH</v>
          </cell>
          <cell r="D5674" t="str">
            <v>20" X 16" TAPPING SLEEVE, VALVE AND VALVE BOX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638E10010</v>
          </cell>
          <cell r="B5675" t="str">
            <v>Y</v>
          </cell>
          <cell r="C5675" t="str">
            <v>EACH</v>
          </cell>
          <cell r="D5675" t="str">
            <v>20" X 20" TAPPING SLEEVE, VALVE AND VALVE BOX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638E10011</v>
          </cell>
          <cell r="B5676" t="str">
            <v>Y</v>
          </cell>
          <cell r="C5676" t="str">
            <v>EACH</v>
          </cell>
          <cell r="D5676" t="str">
            <v>20" X 20" TAPPING SLEEVE, VALVE AND VALVE BOX, AS PER PLAN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638E10100</v>
          </cell>
          <cell r="B5677" t="str">
            <v>Y</v>
          </cell>
          <cell r="C5677" t="str">
            <v>EACH</v>
          </cell>
          <cell r="D5677" t="str">
            <v>4" FIRE HYDRANT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638E10101</v>
          </cell>
          <cell r="B5678" t="str">
            <v>Y</v>
          </cell>
          <cell r="C5678" t="str">
            <v>EACH</v>
          </cell>
          <cell r="D5678" t="str">
            <v>4" FIRE HYDRANT, AS PER PLAN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638E10200</v>
          </cell>
          <cell r="B5679" t="str">
            <v>Y</v>
          </cell>
          <cell r="C5679" t="str">
            <v>EACH</v>
          </cell>
          <cell r="D5679" t="str">
            <v>6" FIRE HYDRANT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638E10201</v>
          </cell>
          <cell r="B5680" t="str">
            <v>Y</v>
          </cell>
          <cell r="C5680" t="str">
            <v>EACH</v>
          </cell>
          <cell r="D5680" t="str">
            <v>6" FIRE HYDRANT, AS PER PLAN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638E10300</v>
          </cell>
          <cell r="B5681" t="str">
            <v>Y</v>
          </cell>
          <cell r="C5681" t="str">
            <v>EACH</v>
          </cell>
          <cell r="D5681" t="str">
            <v>FIRE HYDRANT EXTENDED AND ADJUSTED TO GRADE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638E10301</v>
          </cell>
          <cell r="B5682" t="str">
            <v>Y</v>
          </cell>
          <cell r="C5682" t="str">
            <v>EACH</v>
          </cell>
          <cell r="D5682" t="str">
            <v>FIRE HYDRANT EXTENDED AND ADJUSTED TO GRADE, AS PER PLAN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638E10400</v>
          </cell>
          <cell r="B5683" t="str">
            <v>Y</v>
          </cell>
          <cell r="C5683" t="str">
            <v>EACH</v>
          </cell>
          <cell r="D5683" t="str">
            <v>FIRE HYDRANT ADJUSTED TO GRADE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638E10401</v>
          </cell>
          <cell r="B5684" t="str">
            <v>Y</v>
          </cell>
          <cell r="C5684" t="str">
            <v>EACH</v>
          </cell>
          <cell r="D5684" t="str">
            <v>FIRE HYDRANT ADJUSTED TO GRADE, AS PER PLAN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638E10480</v>
          </cell>
          <cell r="B5685" t="str">
            <v>Y</v>
          </cell>
          <cell r="C5685" t="str">
            <v>EACH</v>
          </cell>
          <cell r="D5685" t="str">
            <v>FIRE HYDRANT REMOVED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638E10481</v>
          </cell>
          <cell r="B5686" t="str">
            <v>Y</v>
          </cell>
          <cell r="C5686" t="str">
            <v>EACH</v>
          </cell>
          <cell r="D5686" t="str">
            <v>FIRE HYDRANT REMOVED, AS PER PLAN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638E10500</v>
          </cell>
          <cell r="B5687" t="str">
            <v>Y</v>
          </cell>
          <cell r="C5687" t="str">
            <v>EACH</v>
          </cell>
          <cell r="D5687" t="str">
            <v>FIRE HYDRANT REMOVED AND RESET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638E10501</v>
          </cell>
          <cell r="B5688" t="str">
            <v>Y</v>
          </cell>
          <cell r="C5688" t="str">
            <v>EACH</v>
          </cell>
          <cell r="D5688" t="str">
            <v>FIRE HYDRANT REMOVED AND RESET, AS PER PLAN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638E10600</v>
          </cell>
          <cell r="B5689" t="str">
            <v>Y</v>
          </cell>
          <cell r="C5689" t="str">
            <v>EACH</v>
          </cell>
          <cell r="D5689" t="str">
            <v>FIRE HYDRANT AND GATE VALVE REMOVED AND RESET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638E10601</v>
          </cell>
          <cell r="B5690" t="str">
            <v>Y</v>
          </cell>
          <cell r="C5690" t="str">
            <v>EACH</v>
          </cell>
          <cell r="D5690" t="str">
            <v>FIRE HYDRANT AND GATE VALVE REMOVED AND RESET, AS PER PLAN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638E10700</v>
          </cell>
          <cell r="B5691" t="str">
            <v>Y</v>
          </cell>
          <cell r="C5691" t="str">
            <v>EACH</v>
          </cell>
          <cell r="D5691" t="str">
            <v>FIRE HYDRANT REMOVED AND DISPOSED OF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638E10701</v>
          </cell>
          <cell r="B5692" t="str">
            <v>Y</v>
          </cell>
          <cell r="C5692" t="str">
            <v>EACH</v>
          </cell>
          <cell r="D5692" t="str">
            <v>FIRE HYDRANT REMOVED AND DISPOSED OF, AS PER PLAN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638E10800</v>
          </cell>
          <cell r="B5693" t="str">
            <v>Y</v>
          </cell>
          <cell r="C5693" t="str">
            <v>EACH</v>
          </cell>
          <cell r="D5693" t="str">
            <v>VALVE BOX ADJUSTED TO GRADE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638E10801</v>
          </cell>
          <cell r="B5694" t="str">
            <v>Y</v>
          </cell>
          <cell r="C5694" t="str">
            <v>EACH</v>
          </cell>
          <cell r="D5694" t="str">
            <v>VALVE BOX ADJUSTED TO GRADE, AS PER PLAN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638E10900</v>
          </cell>
          <cell r="B5695" t="str">
            <v>Y</v>
          </cell>
          <cell r="C5695" t="str">
            <v>EACH</v>
          </cell>
          <cell r="D5695" t="str">
            <v>SERVICE BOX ADJUSTED TO GRADE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638E10901</v>
          </cell>
          <cell r="B5696" t="str">
            <v>Y</v>
          </cell>
          <cell r="C5696" t="str">
            <v>EACH</v>
          </cell>
          <cell r="D5696" t="str">
            <v>SERVICE BOX ADJUSTED TO GRADE, AS PER PLAN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638E11100</v>
          </cell>
          <cell r="B5697" t="str">
            <v>Y</v>
          </cell>
          <cell r="C5697" t="str">
            <v>EACH</v>
          </cell>
          <cell r="D5697" t="str">
            <v>METER AND CHAMBER REMOVED AND RESET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638E11101</v>
          </cell>
          <cell r="B5698" t="str">
            <v>Y</v>
          </cell>
          <cell r="C5698" t="str">
            <v>EACH</v>
          </cell>
          <cell r="D5698" t="str">
            <v>METER AND CHAMBER REMOVED AND RESET, AS PER PLAN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638E11102</v>
          </cell>
          <cell r="B5699" t="str">
            <v>Y</v>
          </cell>
          <cell r="C5699" t="str">
            <v>EACH</v>
          </cell>
          <cell r="D5699" t="str">
            <v>METER AND VAULT REMOVED AND RESET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638E11103</v>
          </cell>
          <cell r="B5700" t="str">
            <v>Y</v>
          </cell>
          <cell r="C5700" t="str">
            <v>EACH</v>
          </cell>
          <cell r="D5700" t="str">
            <v>METER AND VAULT REMOVED AND RESET,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638E11200</v>
          </cell>
          <cell r="B5701" t="str">
            <v>Y</v>
          </cell>
          <cell r="C5701" t="str">
            <v>EACH</v>
          </cell>
          <cell r="D5701" t="str">
            <v>METER, SETTING, STOP AND CHAMBER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638E11201</v>
          </cell>
          <cell r="B5702" t="str">
            <v>Y</v>
          </cell>
          <cell r="C5702" t="str">
            <v>EACH</v>
          </cell>
          <cell r="D5702" t="str">
            <v>METER, SETTING, STOP AND CHAMBER, AS PER PLAN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638E11296</v>
          </cell>
          <cell r="B5703" t="str">
            <v>Y</v>
          </cell>
          <cell r="C5703" t="str">
            <v>EACH</v>
          </cell>
          <cell r="D5703" t="str">
            <v>3/4" AIR RELEASE VALVE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638E11297</v>
          </cell>
          <cell r="B5704" t="str">
            <v>Y</v>
          </cell>
          <cell r="C5704" t="str">
            <v>EACH</v>
          </cell>
          <cell r="D5704" t="str">
            <v>3/4" AIR RELEASE VALVE, AS PER PLAN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638E11300</v>
          </cell>
          <cell r="B5705" t="str">
            <v>Y</v>
          </cell>
          <cell r="C5705" t="str">
            <v>EACH</v>
          </cell>
          <cell r="D5705" t="str">
            <v>1" AIR RELEASE VALVE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638E11301</v>
          </cell>
          <cell r="B5706" t="str">
            <v>Y</v>
          </cell>
          <cell r="C5706" t="str">
            <v>EACH</v>
          </cell>
          <cell r="D5706" t="str">
            <v>1" AIR RELEASE VALVE, AS PER PLAN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638E11310</v>
          </cell>
          <cell r="B5707" t="str">
            <v>Y</v>
          </cell>
          <cell r="C5707" t="str">
            <v>EACH</v>
          </cell>
          <cell r="D5707" t="str">
            <v>2" AIR RELEASE VALVE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638E11500</v>
          </cell>
          <cell r="B5708" t="str">
            <v>Y</v>
          </cell>
          <cell r="C5708" t="str">
            <v>MBF</v>
          </cell>
          <cell r="D5708" t="str">
            <v>SHEETING AND BRACING ORDERED LEFT IN PLACE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B6206" t="str">
            <v>Y</v>
          </cell>
          <cell r="C6206" t="str">
            <v>FT</v>
          </cell>
          <cell r="D6206" t="str">
            <v>CROSSWALK LINE, 18",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642E00627</v>
          </cell>
          <cell r="B6207" t="str">
            <v>Y</v>
          </cell>
          <cell r="C6207" t="str">
            <v>FT</v>
          </cell>
          <cell r="D6207" t="str">
            <v>CROSSWALK LINE, 18",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B6395" t="str">
            <v>Y</v>
          </cell>
          <cell r="C6395" t="str">
            <v>SF</v>
          </cell>
          <cell r="D6395" t="str">
            <v>ISLAND MARKING,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644E01000</v>
          </cell>
          <cell r="B6396" t="str">
            <v>Y</v>
          </cell>
          <cell r="C6396" t="str">
            <v>EACH</v>
          </cell>
          <cell r="D6396" t="str">
            <v>RAILROAD SYMBOL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B6456" t="str">
            <v>Y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B6457" t="str">
            <v>Y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 t="str">
            <v>ADD SUPPLEMENTAL DESCRIPTION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646E20200</v>
          </cell>
          <cell r="B6656" t="str">
            <v>Y</v>
          </cell>
          <cell r="C6656" t="str">
            <v>FT</v>
          </cell>
          <cell r="D6656" t="str">
            <v>PARKING LOT STALL MARKING</v>
          </cell>
          <cell r="F6656" t="str">
            <v>DESIGN BUILD PROJECTS ONLY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 t="str">
            <v>SPECIFY TYPE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 t="str">
            <v>SPECIFY TYPE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 t="str">
            <v>SPECIFY TYPE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 t="str">
            <v>SPECIFY TYPE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 t="str">
            <v>SPECIFY TYPE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 t="str">
            <v>SPECIFY TYPE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 t="str">
            <v>SPECIFY TYPE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 t="str">
            <v>SPECIFY TYPE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 t="str">
            <v>SPECIFY TYPE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 t="str">
            <v>SPECIFY TYPE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 t="str">
            <v>SPECIFY TYPE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 t="str">
            <v>SPECIFY TYPE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 t="str">
            <v>SPECIFY TYPE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 t="str">
            <v>SPECIFY TYPE AND CONDITION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 t="str">
            <v>SPECIFY TYPE AND CONDITION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 t="str">
            <v>SPECIFY TYPE AND CONDITION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 t="str">
            <v>SPECIFY TYPE AND CONDITION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 t="str">
            <v>SPECIFY TYPE AND CONDITION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 t="str">
            <v>SPECIFY TYPE AND CONDITION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 t="str">
            <v>SPECIFY TYPE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647E20640</v>
          </cell>
          <cell r="B6748" t="str">
            <v>Y</v>
          </cell>
          <cell r="C6748" t="str">
            <v>EACH</v>
          </cell>
          <cell r="D6748" t="str">
            <v>LANE REDUCTION ARROW, TYPE A90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 t="str">
            <v>ADD SUPPLEMENTAL DESCRIPTION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 t="str">
            <v>ADD SUPPLEMENTAL DESCRIPTION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 t="str">
            <v>ADD SUPPLEMENTAL DESCRIPTION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 t="str">
            <v>ADD SUPPLEMENTAL DESCRIPTION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B6800" t="str">
            <v>Y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B6801" t="str">
            <v>Y</v>
          </cell>
          <cell r="C6801" t="str">
            <v>MILE</v>
          </cell>
          <cell r="D6801" t="str">
            <v>CENTER LINE</v>
          </cell>
          <cell r="F6801" t="str">
            <v>GENERAL ONLY</v>
          </cell>
          <cell r="G6801">
            <v>0</v>
          </cell>
        </row>
        <row r="6802">
          <cell r="A6802" t="str">
            <v>648E00301</v>
          </cell>
          <cell r="B6802" t="str">
            <v>Y</v>
          </cell>
          <cell r="C6802" t="str">
            <v>MILE</v>
          </cell>
          <cell r="D6802" t="str">
            <v>CENTER LINE, AS PER PLAN</v>
          </cell>
          <cell r="F6802" t="str">
            <v>NO ELEC/PLBG</v>
          </cell>
          <cell r="G6802">
            <v>0</v>
          </cell>
        </row>
        <row r="6803">
          <cell r="A6803" t="str">
            <v>648E00400</v>
          </cell>
          <cell r="B6803" t="str">
            <v>Y</v>
          </cell>
          <cell r="C6803" t="str">
            <v>FT</v>
          </cell>
          <cell r="D6803" t="str">
            <v>CHANNELIZING LINE, 8"</v>
          </cell>
          <cell r="F6803" t="str">
            <v>GENERAL ONLY</v>
          </cell>
          <cell r="G6803">
            <v>0</v>
          </cell>
        </row>
        <row r="6804">
          <cell r="A6804" t="str">
            <v>648E00401</v>
          </cell>
          <cell r="B6804" t="str">
            <v>Y</v>
          </cell>
          <cell r="C6804" t="str">
            <v>FT</v>
          </cell>
          <cell r="D6804" t="str">
            <v>CHANNELIZING LINE, 8", AS PER PLAN</v>
          </cell>
          <cell r="F6804" t="str">
            <v>GENERAL ONLY</v>
          </cell>
          <cell r="G6804">
            <v>0</v>
          </cell>
        </row>
        <row r="6805">
          <cell r="A6805" t="str">
            <v>648E00404</v>
          </cell>
          <cell r="B6805" t="str">
            <v>Y</v>
          </cell>
          <cell r="C6805" t="str">
            <v>FT</v>
          </cell>
          <cell r="D6805" t="str">
            <v>CHANNELIZING LINE, 12"</v>
          </cell>
          <cell r="F6805" t="str">
            <v>GENERAL ONLY</v>
          </cell>
          <cell r="G6805">
            <v>0</v>
          </cell>
        </row>
        <row r="6806">
          <cell r="A6806" t="str">
            <v>648E00405</v>
          </cell>
          <cell r="B6806" t="str">
            <v>Y</v>
          </cell>
          <cell r="C6806" t="str">
            <v>FT</v>
          </cell>
          <cell r="D6806" t="str">
            <v>CHANNELIZING LINE, 12", AS PER PLAN</v>
          </cell>
          <cell r="F6806" t="str">
            <v>GENERAL ONLY</v>
          </cell>
          <cell r="G6806">
            <v>0</v>
          </cell>
        </row>
        <row r="6807">
          <cell r="A6807" t="str">
            <v>648E01500</v>
          </cell>
          <cell r="B6807" t="str">
            <v>Y</v>
          </cell>
          <cell r="C6807" t="str">
            <v>FT</v>
          </cell>
          <cell r="D6807" t="str">
            <v>DOTTED LINE, 4"</v>
          </cell>
          <cell r="F6807" t="str">
            <v>GENERAL ONLY</v>
          </cell>
          <cell r="G6807">
            <v>0</v>
          </cell>
        </row>
        <row r="6808">
          <cell r="A6808" t="str">
            <v>648E01501</v>
          </cell>
          <cell r="B6808" t="str">
            <v>Y</v>
          </cell>
          <cell r="C6808" t="str">
            <v>FT</v>
          </cell>
          <cell r="D6808" t="str">
            <v>DOTTED LINE, 4", AS PER PLAN</v>
          </cell>
          <cell r="F6808" t="str">
            <v>GENERAL ONLY</v>
          </cell>
          <cell r="G6808">
            <v>0</v>
          </cell>
        </row>
        <row r="6809">
          <cell r="A6809" t="str">
            <v>648E01502</v>
          </cell>
          <cell r="B6809" t="str">
            <v>Y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B6810" t="str">
            <v>Y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B6811" t="str">
            <v>Y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B6812" t="str">
            <v>Y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B6813" t="str">
            <v>Y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B6814" t="str">
            <v>Y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B6815" t="str">
            <v>Y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B6816" t="str">
            <v>Y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B6817" t="str">
            <v>Y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B6818" t="str">
            <v>Y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B6819" t="str">
            <v>Y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B6820" t="str">
            <v>Y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B6821" t="str">
            <v>Y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B6822" t="str">
            <v>Y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B6823" t="str">
            <v>Y</v>
          </cell>
          <cell r="C6823" t="str">
            <v>CY</v>
          </cell>
          <cell r="D6823" t="str">
            <v>TOPSOIL STOCKPILED</v>
          </cell>
          <cell r="F6823" t="str">
            <v>GENERAL ONLY</v>
          </cell>
          <cell r="G6823">
            <v>0</v>
          </cell>
        </row>
        <row r="6824">
          <cell r="A6824" t="str">
            <v>651E10001</v>
          </cell>
          <cell r="B6824" t="str">
            <v>Y</v>
          </cell>
          <cell r="C6824" t="str">
            <v>CY</v>
          </cell>
          <cell r="D6824" t="str">
            <v>TOPSOIL STOCKPILED, AS PER PLAN</v>
          </cell>
          <cell r="F6824" t="str">
            <v>PLUMBING ONLY</v>
          </cell>
          <cell r="G6824">
            <v>0</v>
          </cell>
        </row>
        <row r="6825">
          <cell r="A6825" t="str">
            <v>652E10000</v>
          </cell>
          <cell r="B6825" t="str">
            <v>Y</v>
          </cell>
          <cell r="C6825" t="str">
            <v>CY</v>
          </cell>
          <cell r="D6825" t="str">
            <v>PLACING STOCKPILED TOPSOIL</v>
          </cell>
          <cell r="F6825" t="str">
            <v>PLUMBING ONLY</v>
          </cell>
          <cell r="G6825">
            <v>0</v>
          </cell>
        </row>
        <row r="6826">
          <cell r="A6826" t="str">
            <v>652E10001</v>
          </cell>
          <cell r="B6826" t="str">
            <v>Y</v>
          </cell>
          <cell r="C6826" t="str">
            <v>CY</v>
          </cell>
          <cell r="D6826" t="str">
            <v>PLACING STOCKPILED TOPSOIL, AS PER PLAN</v>
          </cell>
          <cell r="F6826" t="str">
            <v>PLUMBING ONLY</v>
          </cell>
          <cell r="G6826">
            <v>0</v>
          </cell>
        </row>
        <row r="6827">
          <cell r="A6827" t="str">
            <v>653E10000</v>
          </cell>
          <cell r="B6827" t="str">
            <v>Y</v>
          </cell>
          <cell r="C6827" t="str">
            <v>CY</v>
          </cell>
          <cell r="D6827" t="str">
            <v>TOPSOIL FURNISHED AND PLACED</v>
          </cell>
          <cell r="F6827" t="str">
            <v>PLUMBING ONLY</v>
          </cell>
          <cell r="G6827">
            <v>0</v>
          </cell>
        </row>
        <row r="6828">
          <cell r="A6828" t="str">
            <v>653E10001</v>
          </cell>
          <cell r="B6828" t="str">
            <v>Y</v>
          </cell>
          <cell r="C6828" t="str">
            <v>CY</v>
          </cell>
          <cell r="D6828" t="str">
            <v>TOPSOIL FURNISHED AND PLACED, AS PER PLAN</v>
          </cell>
          <cell r="F6828" t="str">
            <v>PLUMBING ONLY</v>
          </cell>
          <cell r="G6828">
            <v>0</v>
          </cell>
        </row>
        <row r="6829">
          <cell r="A6829" t="str">
            <v>654E10000</v>
          </cell>
          <cell r="B6829" t="str">
            <v>Y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B6830" t="str">
            <v>Y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B6831" t="str">
            <v>Y</v>
          </cell>
          <cell r="C6831" t="str">
            <v>TON</v>
          </cell>
          <cell r="D6831" t="str">
            <v>COMMERCIAL FERTILIZER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654E11001</v>
          </cell>
          <cell r="B6832" t="str">
            <v>Y</v>
          </cell>
          <cell r="C6832" t="str">
            <v>TON</v>
          </cell>
          <cell r="D6832" t="str">
            <v>COMMERCIAL FERTILIZER,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656E10000</v>
          </cell>
          <cell r="B6833" t="str">
            <v>Y</v>
          </cell>
          <cell r="C6833" t="str">
            <v>MSF</v>
          </cell>
          <cell r="D6833" t="str">
            <v>ROADSIDE CLEANUP</v>
          </cell>
          <cell r="F6833" t="str">
            <v>ELECTRICAL ONLY</v>
          </cell>
          <cell r="G6833">
            <v>0</v>
          </cell>
        </row>
        <row r="6834">
          <cell r="A6834" t="str">
            <v>656E10001</v>
          </cell>
          <cell r="B6834" t="str">
            <v>Y</v>
          </cell>
          <cell r="C6834" t="str">
            <v>MSF</v>
          </cell>
          <cell r="D6834" t="str">
            <v>ROADSIDE CLEANUP,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657E10000</v>
          </cell>
          <cell r="B6835" t="str">
            <v>Y</v>
          </cell>
          <cell r="C6835" t="str">
            <v>SY</v>
          </cell>
          <cell r="D6835" t="str">
            <v>RIPRAP FOR TREE PROTECTION</v>
          </cell>
          <cell r="F6835" t="str">
            <v>ELECTRICAL ONLY</v>
          </cell>
          <cell r="G6835">
            <v>0</v>
          </cell>
        </row>
        <row r="6836">
          <cell r="A6836" t="str">
            <v>657E10001</v>
          </cell>
          <cell r="B6836" t="str">
            <v>Y</v>
          </cell>
          <cell r="C6836" t="str">
            <v>SY</v>
          </cell>
          <cell r="D6836" t="str">
            <v>RIPRAP FOR TREE PROTECTION,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657E98000</v>
          </cell>
          <cell r="B6837" t="str">
            <v>Y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B6838" t="str">
            <v>Y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B6839" t="str">
            <v>Y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B6840" t="str">
            <v>Y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B6841" t="str">
            <v>Y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B6842" t="str">
            <v>Y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B6843" t="str">
            <v>Y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B6844" t="str">
            <v>Y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B6845" t="str">
            <v>Y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B6846" t="str">
            <v>Y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B6847" t="str">
            <v>Y</v>
          </cell>
          <cell r="C6847" t="str">
            <v>SY</v>
          </cell>
          <cell r="D6847" t="str">
            <v>SEEDING AND MULCHING, CLASS 3A</v>
          </cell>
          <cell r="F6847" t="str">
            <v>ELECTRICAL ONLY</v>
          </cell>
          <cell r="G6847">
            <v>0</v>
          </cell>
        </row>
        <row r="6848">
          <cell r="A6848" t="str">
            <v>659E00530</v>
          </cell>
          <cell r="B6848" t="str">
            <v>Y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B6849" t="str">
            <v>Y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B6850" t="str">
            <v>Y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B6851" t="str">
            <v>Y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B6852" t="str">
            <v>Y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B6853" t="str">
            <v>Y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B6854" t="str">
            <v>Y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B6855" t="str">
            <v>Y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B6856" t="str">
            <v>Y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B6857" t="str">
            <v>Y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B6858" t="str">
            <v>Y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B6859" t="str">
            <v>Y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B6860" t="str">
            <v>Y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B6861" t="str">
            <v>Y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B6862" t="str">
            <v>Y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B6863" t="str">
            <v>Y</v>
          </cell>
          <cell r="C6863" t="str">
            <v>SY</v>
          </cell>
          <cell r="D6863" t="str">
            <v>SEEDING AND MULCHING, AS PER PLAN</v>
          </cell>
          <cell r="F6863" t="str">
            <v>DESIGN BUILD PROJECTS ONLY</v>
          </cell>
          <cell r="G6863">
            <v>0</v>
          </cell>
        </row>
        <row r="6864">
          <cell r="A6864" t="str">
            <v>659E10100</v>
          </cell>
          <cell r="B6864" t="str">
            <v>Y</v>
          </cell>
          <cell r="C6864" t="str">
            <v>SY</v>
          </cell>
          <cell r="D6864" t="str">
            <v>SEEDING AND MULCHING FOR WILDLIFE</v>
          </cell>
          <cell r="F6864" t="str">
            <v>DESIGN BUILD PROJECTS ONLY</v>
          </cell>
          <cell r="G6864">
            <v>0</v>
          </cell>
        </row>
        <row r="6865">
          <cell r="A6865" t="str">
            <v>659E10101</v>
          </cell>
          <cell r="B6865" t="str">
            <v>Y</v>
          </cell>
          <cell r="C6865" t="str">
            <v>SY</v>
          </cell>
          <cell r="D6865" t="str">
            <v>SEEDING AND MULCHING FOR WILDLIFE, AS PER PLAN</v>
          </cell>
          <cell r="F6865" t="str">
            <v>DESIGN BUILD PROJECTS ONLY</v>
          </cell>
          <cell r="G6865">
            <v>0</v>
          </cell>
        </row>
        <row r="6866">
          <cell r="A6866" t="str">
            <v>659E14000</v>
          </cell>
          <cell r="B6866" t="str">
            <v>Y</v>
          </cell>
          <cell r="C6866" t="str">
            <v>SY</v>
          </cell>
          <cell r="D6866" t="str">
            <v>REPAIR SEEDING AND MULCHING</v>
          </cell>
          <cell r="F6866" t="str">
            <v>DESIGN BUILD PROJECTS ONLY</v>
          </cell>
          <cell r="G6866">
            <v>0</v>
          </cell>
        </row>
        <row r="6867">
          <cell r="A6867" t="str">
            <v>659E14001</v>
          </cell>
          <cell r="B6867" t="str">
            <v>Y</v>
          </cell>
          <cell r="C6867" t="str">
            <v>SY</v>
          </cell>
          <cell r="D6867" t="str">
            <v>REPAIR SEEDING AND MULCHING, AS PER PLAN</v>
          </cell>
          <cell r="F6867" t="str">
            <v>DESIGN BUILD PROJECTS ONLY</v>
          </cell>
          <cell r="G6867">
            <v>0</v>
          </cell>
        </row>
        <row r="6868">
          <cell r="A6868" t="str">
            <v>659E15000</v>
          </cell>
          <cell r="B6868" t="str">
            <v>Y</v>
          </cell>
          <cell r="C6868" t="str">
            <v>SY</v>
          </cell>
          <cell r="D6868" t="str">
            <v>INTER-SEEDING</v>
          </cell>
          <cell r="F6868" t="str">
            <v>DESIGN BUILD PROJECTS ONLY</v>
          </cell>
          <cell r="G6868">
            <v>0</v>
          </cell>
        </row>
        <row r="6869">
          <cell r="A6869" t="str">
            <v>659E15001</v>
          </cell>
          <cell r="B6869" t="str">
            <v>Y</v>
          </cell>
          <cell r="C6869" t="str">
            <v>SY</v>
          </cell>
          <cell r="D6869" t="str">
            <v>INTER-SEEDING,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659E20000</v>
          </cell>
          <cell r="B6870" t="str">
            <v>Y</v>
          </cell>
          <cell r="C6870" t="str">
            <v>TON</v>
          </cell>
          <cell r="D6870" t="str">
            <v>COMMERCIAL FERTILIZER</v>
          </cell>
          <cell r="F6870" t="str">
            <v>DESIGN BUILD PROJECTS ONLY</v>
          </cell>
          <cell r="G6870">
            <v>0</v>
          </cell>
        </row>
        <row r="6871">
          <cell r="A6871" t="str">
            <v>659E20001</v>
          </cell>
          <cell r="B6871" t="str">
            <v>Y</v>
          </cell>
          <cell r="C6871" t="str">
            <v>TON</v>
          </cell>
          <cell r="D6871" t="str">
            <v>COMMERCIAL FERTILIZER, AS PER PLAN</v>
          </cell>
          <cell r="F6871" t="str">
            <v>DESIGN BUILD PROJECTS ONLY</v>
          </cell>
          <cell r="G6871">
            <v>0</v>
          </cell>
        </row>
        <row r="6872">
          <cell r="A6872" t="str">
            <v>659E31000</v>
          </cell>
          <cell r="B6872" t="str">
            <v>Y</v>
          </cell>
          <cell r="C6872" t="str">
            <v>ACRE</v>
          </cell>
          <cell r="D6872" t="str">
            <v>LIME</v>
          </cell>
          <cell r="F6872" t="str">
            <v>DESIGN BUILD PROJECTS ONLY</v>
          </cell>
          <cell r="G6872">
            <v>0</v>
          </cell>
        </row>
        <row r="6873">
          <cell r="A6873" t="str">
            <v>659E31001</v>
          </cell>
          <cell r="B6873" t="str">
            <v>Y</v>
          </cell>
          <cell r="C6873" t="str">
            <v>ACRE</v>
          </cell>
          <cell r="D6873" t="str">
            <v>LIME, AS PER PLAN</v>
          </cell>
          <cell r="F6873" t="str">
            <v>DESIGN BUILD PROJECTS ONLY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 t="str">
            <v>DESIGN BUILD PROJECTS ONLY</v>
          </cell>
          <cell r="G6874">
            <v>0</v>
          </cell>
        </row>
        <row r="6875">
          <cell r="A6875" t="str">
            <v>659E35001</v>
          </cell>
          <cell r="B6875" t="str">
            <v>Y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B6876" t="str">
            <v>Y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B6877" t="str">
            <v>Y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B6878" t="str">
            <v>Y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B6879" t="str">
            <v>Y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B6881" t="str">
            <v>Y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B6882" t="str">
            <v>Y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B6883" t="str">
            <v>Y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B6884" t="str">
            <v>Y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B6885" t="str">
            <v>Y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B6886" t="str">
            <v>Y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B6887" t="str">
            <v>Y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B6888" t="str">
            <v>Y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B6889" t="str">
            <v>Y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B6890" t="str">
            <v>Y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B6891" t="str">
            <v>Y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B6892" t="str">
            <v>Y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B6893" t="str">
            <v>Y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B6894" t="str">
            <v>Y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B6895" t="str">
            <v>Y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B6896" t="str">
            <v>Y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B6897" t="str">
            <v>Y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B6898" t="str">
            <v>Y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B6899" t="str">
            <v>Y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B6900" t="str">
            <v>Y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B6901" t="str">
            <v>Y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B6902" t="str">
            <v>Y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B6903" t="str">
            <v>Y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B6904" t="str">
            <v>Y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B6905" t="str">
            <v>Y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B6906" t="str">
            <v>Y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B6907" t="str">
            <v>Y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B6908" t="str">
            <v>Y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B6909" t="str">
            <v>Y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B6910" t="str">
            <v>Y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B6911" t="str">
            <v>Y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B6912" t="str">
            <v>Y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B6913" t="str">
            <v>Y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B6914" t="str">
            <v>Y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B6915" t="str">
            <v>Y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B6916" t="str">
            <v>Y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B6917" t="str">
            <v>Y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B6918" t="str">
            <v>Y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B6919" t="str">
            <v>Y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B6920" t="str">
            <v>Y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B6921" t="str">
            <v>Y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B6922" t="str">
            <v>Y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B6923" t="str">
            <v>Y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 t="str">
            <v>ADD SUPPLEMENTAL DESCRIPTION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 t="str">
            <v>ADD SUPPLEMENTAL DESCRIPTION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B6945" t="str">
            <v>Y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B6946" t="str">
            <v>Y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B6947" t="str">
            <v>Y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B6948" t="str">
            <v>Y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B6949" t="str">
            <v>Y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B6950" t="str">
            <v>Y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B6951" t="str">
            <v>Y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B6952" t="str">
            <v>Y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B6953" t="str">
            <v>Y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B6954" t="str">
            <v>Y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B6955" t="str">
            <v>Y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B6956" t="str">
            <v>Y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B6957" t="str">
            <v>Y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B6958" t="str">
            <v>Y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B6959" t="str">
            <v>Y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B6960" t="str">
            <v>Y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B6961" t="str">
            <v>Y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B6962" t="str">
            <v>Y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B6963" t="str">
            <v>Y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B6964" t="str">
            <v>Y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B6965" t="str">
            <v>Y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B6966" t="str">
            <v>Y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B6967" t="str">
            <v>Y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B6968" t="str">
            <v>Y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B6969" t="str">
            <v>Y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B6970" t="str">
            <v>Y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B6971" t="str">
            <v>Y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B6973" t="str">
            <v>Y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B6974" t="str">
            <v>Y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B6975" t="str">
            <v>Y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B6976" t="str">
            <v>Y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B6977" t="str">
            <v>Y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B6978" t="str">
            <v>Y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B6979" t="str">
            <v>Y</v>
          </cell>
          <cell r="C6979" t="str">
            <v>MGAL</v>
          </cell>
          <cell r="D6979" t="str">
            <v>LANDSCAPE WATERING</v>
          </cell>
          <cell r="F6979" t="str">
            <v>CHECK UNIT OF MEASURE</v>
          </cell>
          <cell r="G6979">
            <v>0</v>
          </cell>
        </row>
        <row r="6980">
          <cell r="A6980" t="str">
            <v>662E30001</v>
          </cell>
          <cell r="B6980" t="str">
            <v>Y</v>
          </cell>
          <cell r="C6980" t="str">
            <v>MGAL</v>
          </cell>
          <cell r="D6980" t="str">
            <v>LANDSCAPE WATERING,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662E30100</v>
          </cell>
          <cell r="B6981" t="str">
            <v>Y</v>
          </cell>
          <cell r="C6981" t="str">
            <v>LS</v>
          </cell>
          <cell r="D6981" t="str">
            <v>LANDSCAPE WATERING</v>
          </cell>
          <cell r="F6981" t="str">
            <v>CHECK UNIT OF MEASURE</v>
          </cell>
          <cell r="G6981">
            <v>0</v>
          </cell>
        </row>
        <row r="6982">
          <cell r="A6982" t="str">
            <v>662E31000</v>
          </cell>
          <cell r="B6982" t="str">
            <v>Y</v>
          </cell>
          <cell r="C6982" t="str">
            <v>GAL</v>
          </cell>
          <cell r="D6982" t="str">
            <v>LANDSCAPE WATERING</v>
          </cell>
          <cell r="F6982" t="str">
            <v>CHECK UNIT OF MEASURE</v>
          </cell>
          <cell r="G6982">
            <v>0</v>
          </cell>
        </row>
        <row r="6983">
          <cell r="A6983" t="str">
            <v>662E31001</v>
          </cell>
          <cell r="B6983" t="str">
            <v>Y</v>
          </cell>
          <cell r="C6983" t="str">
            <v>GAL</v>
          </cell>
          <cell r="D6983" t="str">
            <v>LANDSCAPE WATERING, AS PER PLAN</v>
          </cell>
          <cell r="F6983" t="str">
            <v>CHECK UNIT OF MEASURE</v>
          </cell>
          <cell r="G6983">
            <v>0</v>
          </cell>
        </row>
        <row r="6984">
          <cell r="A6984" t="str">
            <v>662E98000</v>
          </cell>
          <cell r="B6984" t="str">
            <v>Y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B6985" t="str">
            <v>Y</v>
          </cell>
          <cell r="C6985" t="str">
            <v>EACH</v>
          </cell>
          <cell r="D6985" t="str">
            <v>PRUNING EXISTING TREE, 3 TO 8-INCH DIAMETER</v>
          </cell>
          <cell r="F6985" t="str">
            <v>CHECK UNIT OF MEASURE</v>
          </cell>
          <cell r="G6985">
            <v>0</v>
          </cell>
        </row>
        <row r="6986">
          <cell r="A6986" t="str">
            <v>666E09001</v>
          </cell>
          <cell r="B6986" t="str">
            <v>Y</v>
          </cell>
          <cell r="C6986" t="str">
            <v>EACH</v>
          </cell>
          <cell r="D6986" t="str">
            <v>PRUNING EXISTING TREE, 3 TO 8-INCH DIAMETER,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666E10000</v>
          </cell>
          <cell r="B6987" t="str">
            <v>Y</v>
          </cell>
          <cell r="C6987" t="str">
            <v>EACH</v>
          </cell>
          <cell r="D6987" t="str">
            <v>PRUNING EXISTING TREE, 8 TO 16-INCH DIAMETER</v>
          </cell>
          <cell r="F6987" t="str">
            <v>CHECK UNIT OF MEASURE</v>
          </cell>
          <cell r="G6987">
            <v>0</v>
          </cell>
        </row>
        <row r="6988">
          <cell r="A6988" t="str">
            <v>666E10001</v>
          </cell>
          <cell r="B6988" t="str">
            <v>Y</v>
          </cell>
          <cell r="C6988" t="str">
            <v>EACH</v>
          </cell>
          <cell r="D6988" t="str">
            <v>PRUNING EXISTING TREE, 8 TO 16-INCH DIAMETER, AS PER PLAN</v>
          </cell>
          <cell r="F6988" t="str">
            <v>CHECK UNIT OF MEASURE</v>
          </cell>
          <cell r="G6988">
            <v>0</v>
          </cell>
        </row>
        <row r="6989">
          <cell r="A6989" t="str">
            <v>666E10010</v>
          </cell>
          <cell r="B6989" t="str">
            <v>Y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B6990" t="str">
            <v>Y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B6991" t="str">
            <v>Y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B6992" t="str">
            <v>Y</v>
          </cell>
          <cell r="C6992" t="str">
            <v>EACH</v>
          </cell>
          <cell r="D6992" t="str">
            <v>PRUNING EXISTING TREE, 24 TO 36-INCH DIAMETER, AS PER PLAN</v>
          </cell>
          <cell r="F6992" t="str">
            <v>ADD SUPPLEMENTAL DESCRIPTION</v>
          </cell>
          <cell r="G6992">
            <v>0</v>
          </cell>
        </row>
        <row r="6993">
          <cell r="A6993" t="str">
            <v>666E10030</v>
          </cell>
          <cell r="B6993" t="str">
            <v>Y</v>
          </cell>
          <cell r="C6993" t="str">
            <v>EACH</v>
          </cell>
          <cell r="D6993" t="str">
            <v>PRUNING EXISTING TREE, 36 INCH DIAMETER AND OVER</v>
          </cell>
          <cell r="F6993" t="str">
            <v>ADD SUPPLEMENTAL DESCRIPTION</v>
          </cell>
          <cell r="G6993">
            <v>0</v>
          </cell>
        </row>
        <row r="6994">
          <cell r="A6994" t="str">
            <v>666E10031</v>
          </cell>
          <cell r="B6994" t="str">
            <v>Y</v>
          </cell>
          <cell r="C6994" t="str">
            <v>EACH</v>
          </cell>
          <cell r="D6994" t="str">
            <v>PRUNING EXISTING TREE, 36 INCH DIAMETER AND OVER, AS PER PLAN</v>
          </cell>
          <cell r="F6994" t="str">
            <v>ADD SUPPLEMENTAL DESCRIPTION</v>
          </cell>
          <cell r="G6994">
            <v>0</v>
          </cell>
        </row>
        <row r="6995">
          <cell r="A6995" t="str">
            <v>670E00200</v>
          </cell>
          <cell r="B6995" t="str">
            <v>Y</v>
          </cell>
          <cell r="C6995" t="str">
            <v>SY</v>
          </cell>
          <cell r="D6995" t="str">
            <v>VEGETATED SWALE EROSION PROTECTION</v>
          </cell>
          <cell r="F6995" t="str">
            <v>ADD SUPPLEMENTAL DESCRIPTION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 t="str">
            <v>CHECK UNIT OF MEASURE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 t="str">
            <v>SPECIFY SIZE (SPAN X RISE)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 t="str">
            <v>SPECIFY SIZE (SPAN X RISE)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 t="str">
            <v>SPECIFY SIZE (___" DIAMETER)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 t="str">
            <v>SPECIFY SIZE AND TYPE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 t="str">
            <v>SPECIFY SIZE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 t="str">
            <v>SPECIFY SIZE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 t="str">
            <v>SPECIFY THICKNESS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 t="str">
            <v>SPECIFY THICKNESS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 t="str">
            <v>SPECIFY THICKNESS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 t="str">
            <v>SPECIFY THICKNESS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 t="str">
            <v>SPECIFY THICKNESS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 t="str">
            <v>SPECIFY NOMINAL THICKNESS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 t="str">
            <v>SPECIFY NOMINAL THICKNESS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 t="str">
            <v>SPECIFY THICKNESS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 t="str">
            <v>SPECIFY THICKNESS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 t="str">
            <v>SPECIFY THICKNESS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 t="str">
            <v>SPECIFY THICKNESS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 t="str">
            <v>SPECIFY THICKNESS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 t="str">
            <v>SPECIFY THICKNESS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 t="str">
            <v>SPECIFY THICKNESS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807E10430</v>
          </cell>
          <cell r="B7319" t="str">
            <v>Y</v>
          </cell>
          <cell r="C7319" t="str">
            <v>FT</v>
          </cell>
          <cell r="D7319" t="str">
            <v>WET REFLECTIVE TRAFFIC PAINT, DOTTED LINE, 12"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807E11000</v>
          </cell>
          <cell r="B7320" t="str">
            <v>Y</v>
          </cell>
          <cell r="C7320" t="str">
            <v>MILE</v>
          </cell>
          <cell r="D7320" t="str">
            <v>WET REFLECTIVE POLYESTER PAVEMENT MARKING, EDGE LINE, 4"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/>
          <cell r="G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/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 t="str">
            <v>Y</v>
          </cell>
          <cell r="C7411" t="str">
            <v>EACH</v>
          </cell>
          <cell r="D7411" t="str">
            <v>ITS CABINET - DMS</v>
          </cell>
          <cell r="F7411" t="str">
            <v>DESIGN BUILD PROJECTS ONLY</v>
          </cell>
          <cell r="G7411">
            <v>0</v>
          </cell>
        </row>
        <row r="7412">
          <cell r="A7412" t="str">
            <v>809E65990</v>
          </cell>
          <cell r="B7412" t="str">
            <v>Y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 t="str">
            <v>ADD SUPPLEMENTAL DESCRIPTION</v>
          </cell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 t="str">
            <v>SPECIFY THICKNESS</v>
          </cell>
          <cell r="G7443">
            <v>0</v>
          </cell>
        </row>
        <row r="7444">
          <cell r="A7444" t="str">
            <v>810E00101</v>
          </cell>
          <cell r="B7444" t="str">
            <v>Y</v>
          </cell>
          <cell r="C7444" t="str">
            <v>EACH</v>
          </cell>
          <cell r="D7444" t="str">
            <v>VITAL INDUCTIVE LOOP PROCESSOR SYSTEM, AS PER PLAN</v>
          </cell>
          <cell r="F7444" t="str">
            <v>DESIGN BUILD PROJECTS ONLY</v>
          </cell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 t="str">
            <v>SPECIFY DEPTH</v>
          </cell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 t="str">
            <v>SPECIFY DEPTH</v>
          </cell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 t="str">
            <v>SPECIFY DEPTH</v>
          </cell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 t="str">
            <v>SPECIFY DEPTH</v>
          </cell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 t="str">
            <v>ADD SUPP DESC - RAIL ONLY</v>
          </cell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 t="str">
            <v>ADD SUPP DESC - RAIL ONLY</v>
          </cell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 t="str">
            <v>ADD SUPP DESC - RAIL ONLY</v>
          </cell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 t="str">
            <v>ADD SUPP DESC - RAIL ONLY</v>
          </cell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 t="str">
            <v>ADD SUPP DESC - RAIL ONLY</v>
          </cell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 t="str">
            <v>ADD SUPP DESC - RAIL ONLY</v>
          </cell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 t="str">
            <v>ADD SUPP DESC - RAIL ONLY</v>
          </cell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 t="str">
            <v>ADD SUPP DESC - RAIL ONLY</v>
          </cell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 t="str">
            <v>ADD SUPP DESC - RAIL ONLY</v>
          </cell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 t="str">
            <v>ADD SUPP DESC - RAIL ONLY</v>
          </cell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 t="str">
            <v>ADD SUPP DESC - RAIL ONLY</v>
          </cell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 t="str">
            <v>ADD SUPP DESC - RAIL ONLY</v>
          </cell>
          <cell r="G7498">
            <v>0</v>
          </cell>
        </row>
        <row r="7499">
          <cell r="A7499" t="str">
            <v>826E30700</v>
          </cell>
          <cell r="B7499" t="str">
            <v>Y</v>
          </cell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 t="str">
            <v>Y</v>
          </cell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 t="str">
            <v>Y</v>
          </cell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 t="str">
            <v>Y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 t="str">
            <v>Y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 t="str">
            <v>Y</v>
          </cell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 t="str">
            <v>Y</v>
          </cell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 t="str">
            <v>Y</v>
          </cell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 t="str">
            <v>Y</v>
          </cell>
          <cell r="C7509" t="str">
            <v>LS</v>
          </cell>
          <cell r="D7509" t="str">
            <v>STORM WATER POLLUTION PREVENTION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832E15001</v>
          </cell>
          <cell r="B7510" t="str">
            <v>Y</v>
          </cell>
          <cell r="C7510" t="str">
            <v>LS</v>
          </cell>
          <cell r="D7510" t="str">
            <v>STORM WATER POLLUTION PREVENTION PLAN, AS PER PLAN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 t="str">
            <v>ODOT INTERNAL USE ONLY</v>
          </cell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 t="str">
            <v>ODOT INTERNAL USE ONLY</v>
          </cell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 t="str">
            <v>ODOT INTERNAL USE ONLY</v>
          </cell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 t="str">
            <v>ODOT INTERNAL USE ONLY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 t="str">
            <v>SITE MANAGER USE ONLY</v>
          </cell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 t="str">
            <v>SITE MANAGER USE ONLY</v>
          </cell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 t="str">
            <v>SITE MANAGER USE ONLY</v>
          </cell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 t="str">
            <v>SITE MANAGER USE ONLY</v>
          </cell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 t="str">
            <v>SITE MANAGER USE ONLY</v>
          </cell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 t="str">
            <v>SITE MANAGER USE ONLY</v>
          </cell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 t="str">
            <v>SITE MANAGER USE ONLY</v>
          </cell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 t="str">
            <v>SITE MANAGER USE ONLY</v>
          </cell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 t="str">
            <v>SITE MANAGER USE ONLY</v>
          </cell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 t="str">
            <v>SITE MANAGER USE ONLY</v>
          </cell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 t="str">
            <v>SITE MANAGER USE ONLY</v>
          </cell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 t="str">
            <v>SITE MANAGER USE ONLY</v>
          </cell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 t="str">
            <v>SITE MANAGER USE ONLY</v>
          </cell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 t="str">
            <v>SITE MANAGER USE ONLY</v>
          </cell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 t="str">
            <v>SITE MANAGER USE ONLY</v>
          </cell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 t="str">
            <v>SITE MANAGER USE ONLY</v>
          </cell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 t="str">
            <v>SITE MANAGER USE ONLY</v>
          </cell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 t="str">
            <v>SITE MANAGER USE ONLY</v>
          </cell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 t="str">
            <v>SITE MANAGER USE ONLY</v>
          </cell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 t="str">
            <v>SITE MANAGER USE ONLY</v>
          </cell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 t="str">
            <v>SITE MANAGER USE ONLY</v>
          </cell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 t="str">
            <v>SITE MANAGER USE ONLY</v>
          </cell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 t="str">
            <v>SITE MANAGER USE ONLY</v>
          </cell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 t="str">
            <v>SITE MANAGER USE ONLY</v>
          </cell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 t="str">
            <v>SITE MANAGER USE ONLY</v>
          </cell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 t="str">
            <v>SITE MANAGER USE ONLY</v>
          </cell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 t="str">
            <v>SITE MANAGER USE ONLY</v>
          </cell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 t="str">
            <v>SITE MANAGER USE ONLY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09"/>
  <sheetViews>
    <sheetView showGridLines="0" tabSelected="1" topLeftCell="A10" zoomScale="85" zoomScaleNormal="85" workbookViewId="0">
      <selection activeCell="D10" sqref="D10:AE83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8" width="9.7109375" style="5" customWidth="1"/>
    <col min="29" max="29" width="8.5703125" style="5" customWidth="1"/>
    <col min="30" max="30" width="8.85546875" style="5" customWidth="1"/>
    <col min="31" max="31" width="8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87">
        <f>AG7</f>
        <v>1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21</v>
      </c>
      <c r="D8" s="71" t="s">
        <v>10</v>
      </c>
      <c r="E8" s="71"/>
      <c r="F8" s="71"/>
      <c r="G8" s="71"/>
      <c r="H8" s="71"/>
      <c r="I8" s="71"/>
      <c r="J8" s="71"/>
      <c r="K8" s="26"/>
      <c r="L8" s="26" t="s">
        <v>81</v>
      </c>
      <c r="M8" s="26" t="s">
        <v>83</v>
      </c>
      <c r="N8" s="26"/>
      <c r="O8" s="26" t="s">
        <v>84</v>
      </c>
      <c r="P8" s="26" t="s">
        <v>85</v>
      </c>
      <c r="Q8" s="26"/>
      <c r="R8" s="26" t="s">
        <v>86</v>
      </c>
      <c r="S8" s="26" t="s">
        <v>87</v>
      </c>
      <c r="T8" s="26"/>
      <c r="U8" s="26" t="s">
        <v>88</v>
      </c>
      <c r="V8" s="26" t="s">
        <v>89</v>
      </c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72" t="s">
        <v>11</v>
      </c>
      <c r="E9" s="72"/>
      <c r="F9" s="72"/>
      <c r="G9" s="72"/>
      <c r="H9" s="72"/>
      <c r="I9" s="72"/>
      <c r="J9" s="72"/>
      <c r="K9" s="43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7" t="s">
        <v>13</v>
      </c>
      <c r="D10" s="73" t="s">
        <v>0</v>
      </c>
      <c r="E10" s="73" t="s">
        <v>1</v>
      </c>
      <c r="F10" s="76" t="s">
        <v>2</v>
      </c>
      <c r="G10" s="77"/>
      <c r="H10" s="77"/>
      <c r="I10" s="77"/>
      <c r="J10" s="77"/>
      <c r="K10" s="52" t="s">
        <v>80</v>
      </c>
      <c r="L10" s="33" t="str">
        <f t="shared" ref="L10:O10" si="0">IF(OR(TRIM(L8)=0,TRIM(L8)=""),"",IF(IFERROR(TRIM(INDEX(QryItemNamed,MATCH(TRIM(L8),ITEM,0),2)),"")="Y","SPECIAL",LEFT(IFERROR(TRIM(INDEX(ITEM,MATCH(TRIM(L8),ITEM,0))),""),3)))</f>
        <v>644</v>
      </c>
      <c r="M10" s="33" t="str">
        <f t="shared" si="0"/>
        <v>644</v>
      </c>
      <c r="N10" s="33" t="str">
        <f t="shared" si="0"/>
        <v/>
      </c>
      <c r="O10" s="33" t="str">
        <f t="shared" si="0"/>
        <v>644</v>
      </c>
      <c r="P10" s="33" t="str">
        <f t="shared" ref="P10:AE10" si="1">IF(OR(TRIM(P8)=0,TRIM(P8)=""),"",IF(IFERROR(TRIM(INDEX(QryItemNamed,MATCH(TRIM(P8),ITEM,0),2)),"")="Y","SPECIAL",LEFT(IFERROR(TRIM(INDEX(ITEM,MATCH(TRIM(P8),ITEM,0))),""),3)))</f>
        <v>644</v>
      </c>
      <c r="Q10" s="33" t="str">
        <f t="shared" si="1"/>
        <v/>
      </c>
      <c r="R10" s="33" t="str">
        <f t="shared" si="1"/>
        <v>644</v>
      </c>
      <c r="S10" s="33" t="str">
        <f t="shared" si="1"/>
        <v>644</v>
      </c>
      <c r="T10" s="33" t="str">
        <f t="shared" si="1"/>
        <v/>
      </c>
      <c r="U10" s="33" t="str">
        <f t="shared" si="1"/>
        <v>SPECIAL</v>
      </c>
      <c r="V10" s="33" t="str">
        <f t="shared" si="1"/>
        <v>644</v>
      </c>
      <c r="W10" s="33" t="str">
        <f t="shared" si="1"/>
        <v/>
      </c>
      <c r="X10" s="33" t="str">
        <f t="shared" si="1"/>
        <v/>
      </c>
      <c r="Y10" s="33" t="str">
        <f t="shared" si="1"/>
        <v/>
      </c>
      <c r="Z10" s="33" t="str">
        <f t="shared" si="1"/>
        <v/>
      </c>
      <c r="AA10" s="33" t="str">
        <f t="shared" si="1"/>
        <v/>
      </c>
      <c r="AB10" s="33" t="str">
        <f t="shared" si="1"/>
        <v/>
      </c>
      <c r="AC10" s="33" t="str">
        <f t="shared" si="1"/>
        <v/>
      </c>
      <c r="AD10" s="33" t="str">
        <f t="shared" si="1"/>
        <v/>
      </c>
      <c r="AE10" s="33" t="str">
        <f t="shared" si="1"/>
        <v/>
      </c>
    </row>
    <row r="11" spans="1:38" ht="12.75" customHeight="1" x14ac:dyDescent="0.2">
      <c r="B11" s="58"/>
      <c r="D11" s="74"/>
      <c r="E11" s="74"/>
      <c r="F11" s="78"/>
      <c r="G11" s="79"/>
      <c r="H11" s="79"/>
      <c r="I11" s="79"/>
      <c r="J11" s="79"/>
      <c r="K11" s="53"/>
      <c r="L11" s="61" t="str">
        <f t="shared" ref="L11:O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LANE LINE, 4"</v>
      </c>
      <c r="M11" s="61" t="str">
        <f t="shared" si="2"/>
        <v>CENTER LINE</v>
      </c>
      <c r="N11" s="61" t="str">
        <f t="shared" si="2"/>
        <v/>
      </c>
      <c r="O11" s="61" t="str">
        <f t="shared" si="2"/>
        <v>CHANNELIZING LINE, 8"</v>
      </c>
      <c r="P11" s="61" t="str">
        <f t="shared" ref="P11:AE11" si="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STOP LINE</v>
      </c>
      <c r="Q11" s="61" t="str">
        <f t="shared" si="3"/>
        <v/>
      </c>
      <c r="R11" s="61" t="str">
        <f t="shared" si="3"/>
        <v>CROSSWALK LINE, 12"</v>
      </c>
      <c r="S11" s="61" t="str">
        <f t="shared" si="3"/>
        <v>CROSSWALK LINE, 24"</v>
      </c>
      <c r="T11" s="61" t="str">
        <f t="shared" si="3"/>
        <v/>
      </c>
      <c r="U11" s="61" t="str">
        <f t="shared" si="3"/>
        <v>SYMBOL MARKING</v>
      </c>
      <c r="V11" s="61" t="str">
        <f t="shared" si="3"/>
        <v>LANE ARROW</v>
      </c>
      <c r="W11" s="61" t="str">
        <f t="shared" si="3"/>
        <v/>
      </c>
      <c r="X11" s="61" t="str">
        <f t="shared" si="3"/>
        <v/>
      </c>
      <c r="Y11" s="61" t="str">
        <f t="shared" si="3"/>
        <v/>
      </c>
      <c r="Z11" s="61" t="str">
        <f t="shared" si="3"/>
        <v/>
      </c>
      <c r="AA11" s="61" t="str">
        <f t="shared" si="3"/>
        <v/>
      </c>
      <c r="AB11" s="61" t="str">
        <f t="shared" si="3"/>
        <v/>
      </c>
      <c r="AC11" s="61" t="str">
        <f t="shared" si="3"/>
        <v/>
      </c>
      <c r="AD11" s="61" t="str">
        <f t="shared" si="3"/>
        <v/>
      </c>
      <c r="AE11" s="61" t="str">
        <f t="shared" si="3"/>
        <v/>
      </c>
    </row>
    <row r="12" spans="1:38" ht="12.75" customHeight="1" x14ac:dyDescent="0.2">
      <c r="B12" s="58"/>
      <c r="D12" s="74"/>
      <c r="E12" s="74"/>
      <c r="F12" s="78"/>
      <c r="G12" s="79"/>
      <c r="H12" s="79"/>
      <c r="I12" s="79"/>
      <c r="J12" s="79"/>
      <c r="K12" s="53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</row>
    <row r="13" spans="1:38" ht="12.75" customHeight="1" x14ac:dyDescent="0.2">
      <c r="B13" s="58"/>
      <c r="D13" s="74"/>
      <c r="E13" s="74"/>
      <c r="F13" s="78"/>
      <c r="G13" s="79"/>
      <c r="H13" s="79"/>
      <c r="I13" s="79"/>
      <c r="J13" s="79"/>
      <c r="K13" s="53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</row>
    <row r="14" spans="1:38" ht="12.75" customHeight="1" x14ac:dyDescent="0.2">
      <c r="B14" s="58"/>
      <c r="D14" s="74"/>
      <c r="E14" s="74"/>
      <c r="F14" s="78"/>
      <c r="G14" s="79"/>
      <c r="H14" s="79"/>
      <c r="I14" s="79"/>
      <c r="J14" s="79"/>
      <c r="K14" s="53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8" ht="12.75" customHeight="1" x14ac:dyDescent="0.2">
      <c r="B15" s="58"/>
      <c r="D15" s="74"/>
      <c r="E15" s="74"/>
      <c r="F15" s="78"/>
      <c r="G15" s="79"/>
      <c r="H15" s="79"/>
      <c r="I15" s="79"/>
      <c r="J15" s="79"/>
      <c r="K15" s="53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8" ht="12.75" customHeight="1" x14ac:dyDescent="0.2">
      <c r="B16" s="58"/>
      <c r="D16" s="74"/>
      <c r="E16" s="74"/>
      <c r="F16" s="78"/>
      <c r="G16" s="79"/>
      <c r="H16" s="79"/>
      <c r="I16" s="79"/>
      <c r="J16" s="79"/>
      <c r="K16" s="53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2:31" ht="12.75" customHeight="1" x14ac:dyDescent="0.2">
      <c r="B17" s="58"/>
      <c r="D17" s="74"/>
      <c r="E17" s="74"/>
      <c r="F17" s="78"/>
      <c r="G17" s="79"/>
      <c r="H17" s="79"/>
      <c r="I17" s="79"/>
      <c r="J17" s="79"/>
      <c r="K17" s="53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</row>
    <row r="18" spans="2:31" ht="6.4" customHeight="1" x14ac:dyDescent="0.2">
      <c r="B18" s="58"/>
      <c r="D18" s="74"/>
      <c r="E18" s="74"/>
      <c r="F18" s="78"/>
      <c r="G18" s="79"/>
      <c r="H18" s="79"/>
      <c r="I18" s="79"/>
      <c r="J18" s="79"/>
      <c r="K18" s="53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</row>
    <row r="19" spans="2:31" ht="12.75" customHeight="1" x14ac:dyDescent="0.2">
      <c r="B19" s="58"/>
      <c r="D19" s="74"/>
      <c r="E19" s="74"/>
      <c r="F19" s="78"/>
      <c r="G19" s="79"/>
      <c r="H19" s="79"/>
      <c r="I19" s="79"/>
      <c r="J19" s="79"/>
      <c r="K19" s="53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</row>
    <row r="20" spans="2:31" ht="12.75" customHeight="1" x14ac:dyDescent="0.2">
      <c r="B20" s="58"/>
      <c r="D20" s="74"/>
      <c r="E20" s="74"/>
      <c r="F20" s="78"/>
      <c r="G20" s="79"/>
      <c r="H20" s="79"/>
      <c r="I20" s="79"/>
      <c r="J20" s="79"/>
      <c r="K20" s="53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</row>
    <row r="21" spans="2:31" ht="12.75" customHeight="1" x14ac:dyDescent="0.2">
      <c r="B21" s="58"/>
      <c r="D21" s="74"/>
      <c r="E21" s="74"/>
      <c r="F21" s="78"/>
      <c r="G21" s="79"/>
      <c r="H21" s="79"/>
      <c r="I21" s="79"/>
      <c r="J21" s="79"/>
      <c r="K21" s="53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</row>
    <row r="22" spans="2:31" ht="12.75" customHeight="1" x14ac:dyDescent="0.2">
      <c r="B22" s="58"/>
      <c r="D22" s="74"/>
      <c r="E22" s="74"/>
      <c r="F22" s="78"/>
      <c r="G22" s="79"/>
      <c r="H22" s="79"/>
      <c r="I22" s="79"/>
      <c r="J22" s="79"/>
      <c r="K22" s="53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</row>
    <row r="23" spans="2:31" ht="12.75" customHeight="1" thickBot="1" x14ac:dyDescent="0.25">
      <c r="B23" s="59"/>
      <c r="D23" s="75"/>
      <c r="E23" s="75"/>
      <c r="F23" s="80"/>
      <c r="G23" s="81"/>
      <c r="H23" s="81"/>
      <c r="I23" s="81"/>
      <c r="J23" s="81"/>
      <c r="K23" s="54"/>
      <c r="L23" s="35" t="str">
        <f t="shared" ref="L23:O23" si="4">IF(OR(TRIM(L8)=0,TRIM(L8)=""),"",IF(IFERROR(TRIM(INDEX(QryItemNamed,MATCH(TRIM(L8),ITEM,0),3)),"")="LS","",IFERROR(TRIM(INDEX(QryItemNamed,MATCH(TRIM(L8),ITEM,0),3)),"")))</f>
        <v>MILE</v>
      </c>
      <c r="M23" s="35" t="str">
        <f t="shared" si="4"/>
        <v>MILE</v>
      </c>
      <c r="N23" s="35" t="str">
        <f t="shared" si="4"/>
        <v/>
      </c>
      <c r="O23" s="35" t="str">
        <f t="shared" si="4"/>
        <v>FT</v>
      </c>
      <c r="P23" s="35" t="str">
        <f t="shared" ref="P23:AE23" si="5">IF(OR(TRIM(P8)=0,TRIM(P8)=""),"",IF(IFERROR(TRIM(INDEX(QryItemNamed,MATCH(TRIM(P8),ITEM,0),3)),"")="LS","",IFERROR(TRIM(INDEX(QryItemNamed,MATCH(TRIM(P8),ITEM,0),3)),"")))</f>
        <v>FT</v>
      </c>
      <c r="Q23" s="35" t="str">
        <f t="shared" si="5"/>
        <v/>
      </c>
      <c r="R23" s="35" t="str">
        <f t="shared" si="5"/>
        <v>FT</v>
      </c>
      <c r="S23" s="35" t="str">
        <f t="shared" si="5"/>
        <v>FT</v>
      </c>
      <c r="T23" s="35" t="str">
        <f t="shared" si="5"/>
        <v/>
      </c>
      <c r="U23" s="35" t="str">
        <f t="shared" si="5"/>
        <v>EACH</v>
      </c>
      <c r="V23" s="35" t="str">
        <f t="shared" si="5"/>
        <v>EACH</v>
      </c>
      <c r="W23" s="35" t="str">
        <f t="shared" si="5"/>
        <v/>
      </c>
      <c r="X23" s="35" t="str">
        <f t="shared" si="5"/>
        <v/>
      </c>
      <c r="Y23" s="35" t="str">
        <f t="shared" si="5"/>
        <v/>
      </c>
      <c r="Z23" s="35" t="str">
        <f t="shared" si="5"/>
        <v/>
      </c>
      <c r="AA23" s="35" t="str">
        <f t="shared" si="5"/>
        <v/>
      </c>
      <c r="AB23" s="35" t="str">
        <f t="shared" si="5"/>
        <v/>
      </c>
      <c r="AC23" s="35" t="str">
        <f t="shared" si="5"/>
        <v/>
      </c>
      <c r="AD23" s="35" t="str">
        <f t="shared" si="5"/>
        <v/>
      </c>
      <c r="AE23" s="35" t="str">
        <f t="shared" si="5"/>
        <v/>
      </c>
    </row>
    <row r="24" spans="2:31" ht="12.75" customHeight="1" x14ac:dyDescent="0.2">
      <c r="B24" s="29">
        <v>1</v>
      </c>
      <c r="D24" s="36" t="s">
        <v>21</v>
      </c>
      <c r="E24" s="36">
        <v>128</v>
      </c>
      <c r="F24" s="55" t="s">
        <v>101</v>
      </c>
      <c r="G24" s="56"/>
      <c r="H24" s="36" t="s">
        <v>3</v>
      </c>
      <c r="I24" s="55" t="s">
        <v>102</v>
      </c>
      <c r="J24" s="56"/>
      <c r="K24" s="44" t="s">
        <v>82</v>
      </c>
      <c r="L24" s="37"/>
      <c r="M24" s="36">
        <v>0.02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29">
        <v>1</v>
      </c>
      <c r="D25" s="41" t="s">
        <v>42</v>
      </c>
      <c r="E25" s="41">
        <v>128</v>
      </c>
      <c r="F25" s="49" t="s">
        <v>124</v>
      </c>
      <c r="G25" s="50"/>
      <c r="H25" s="38" t="s">
        <v>3</v>
      </c>
      <c r="I25" s="49" t="s">
        <v>115</v>
      </c>
      <c r="J25" s="50"/>
      <c r="K25" s="45" t="s">
        <v>82</v>
      </c>
      <c r="L25" s="42"/>
      <c r="M25" s="41">
        <v>0.04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pans="2:31" ht="12.75" customHeight="1" x14ac:dyDescent="0.2">
      <c r="B26" s="29">
        <v>1</v>
      </c>
      <c r="D26" s="41" t="s">
        <v>44</v>
      </c>
      <c r="E26" s="41">
        <v>128</v>
      </c>
      <c r="F26" s="49" t="s">
        <v>116</v>
      </c>
      <c r="G26" s="50"/>
      <c r="H26" s="38" t="s">
        <v>3</v>
      </c>
      <c r="I26" s="49" t="s">
        <v>117</v>
      </c>
      <c r="J26" s="50"/>
      <c r="K26" s="45" t="s">
        <v>82</v>
      </c>
      <c r="L26" s="42"/>
      <c r="M26" s="41">
        <v>0.03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pans="2:31" ht="12.75" customHeight="1" x14ac:dyDescent="0.2">
      <c r="B27" s="29">
        <v>1</v>
      </c>
      <c r="D27" s="41" t="s">
        <v>45</v>
      </c>
      <c r="E27" s="41">
        <v>128</v>
      </c>
      <c r="F27" s="49" t="s">
        <v>125</v>
      </c>
      <c r="G27" s="50"/>
      <c r="H27" s="38" t="s">
        <v>3</v>
      </c>
      <c r="I27" s="49" t="s">
        <v>118</v>
      </c>
      <c r="J27" s="50"/>
      <c r="K27" s="45" t="s">
        <v>82</v>
      </c>
      <c r="L27" s="42"/>
      <c r="M27" s="41">
        <v>0.04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pans="2:31" ht="12.75" customHeight="1" x14ac:dyDescent="0.2">
      <c r="B28" s="29">
        <v>1</v>
      </c>
      <c r="D28" s="41" t="s">
        <v>46</v>
      </c>
      <c r="E28" s="41">
        <v>129</v>
      </c>
      <c r="F28" s="49" t="s">
        <v>105</v>
      </c>
      <c r="G28" s="50"/>
      <c r="H28" s="38" t="s">
        <v>3</v>
      </c>
      <c r="I28" s="49" t="s">
        <v>106</v>
      </c>
      <c r="J28" s="50"/>
      <c r="K28" s="45" t="s">
        <v>82</v>
      </c>
      <c r="L28" s="42"/>
      <c r="M28" s="41">
        <v>0.06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pans="2:31" ht="12.75" customHeight="1" x14ac:dyDescent="0.2">
      <c r="B29" s="29">
        <v>1</v>
      </c>
      <c r="D29" s="41" t="s">
        <v>47</v>
      </c>
      <c r="E29" s="41">
        <v>129</v>
      </c>
      <c r="F29" s="49" t="s">
        <v>126</v>
      </c>
      <c r="G29" s="50"/>
      <c r="H29" s="38" t="s">
        <v>3</v>
      </c>
      <c r="I29" s="49" t="s">
        <v>121</v>
      </c>
      <c r="J29" s="50"/>
      <c r="K29" s="45" t="s">
        <v>82</v>
      </c>
      <c r="L29" s="42"/>
      <c r="M29" s="41">
        <v>0.05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2:31" ht="12.75" customHeight="1" x14ac:dyDescent="0.2">
      <c r="B30" s="29">
        <v>1</v>
      </c>
      <c r="D30" s="41" t="s">
        <v>48</v>
      </c>
      <c r="E30" s="41">
        <v>129</v>
      </c>
      <c r="F30" s="49" t="s">
        <v>128</v>
      </c>
      <c r="G30" s="50"/>
      <c r="H30" s="38" t="s">
        <v>3</v>
      </c>
      <c r="I30" s="49" t="s">
        <v>127</v>
      </c>
      <c r="J30" s="50"/>
      <c r="K30" s="45" t="s">
        <v>90</v>
      </c>
      <c r="L30" s="42"/>
      <c r="M30" s="41">
        <v>0.01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ht="12.75" customHeight="1" x14ac:dyDescent="0.2">
      <c r="B31" s="29">
        <v>1</v>
      </c>
      <c r="D31" s="41" t="s">
        <v>49</v>
      </c>
      <c r="E31" s="41">
        <v>129</v>
      </c>
      <c r="F31" s="49" t="s">
        <v>129</v>
      </c>
      <c r="G31" s="50"/>
      <c r="H31" s="38" t="s">
        <v>3</v>
      </c>
      <c r="I31" s="49" t="s">
        <v>130</v>
      </c>
      <c r="J31" s="50"/>
      <c r="K31" s="45" t="s">
        <v>82</v>
      </c>
      <c r="L31" s="42"/>
      <c r="M31" s="41">
        <v>0.01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2:31" ht="12.75" customHeight="1" x14ac:dyDescent="0.2">
      <c r="B32" s="29">
        <v>1</v>
      </c>
      <c r="D32" s="41" t="s">
        <v>50</v>
      </c>
      <c r="E32" s="41" t="s">
        <v>190</v>
      </c>
      <c r="F32" s="49" t="s">
        <v>131</v>
      </c>
      <c r="G32" s="50"/>
      <c r="H32" s="38" t="s">
        <v>3</v>
      </c>
      <c r="I32" s="49" t="s">
        <v>132</v>
      </c>
      <c r="J32" s="50"/>
      <c r="K32" s="45" t="s">
        <v>82</v>
      </c>
      <c r="L32" s="42"/>
      <c r="M32" s="41">
        <v>0.09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2:31" ht="12.75" customHeight="1" x14ac:dyDescent="0.2">
      <c r="B33" s="29">
        <v>1</v>
      </c>
      <c r="D33" s="41" t="s">
        <v>51</v>
      </c>
      <c r="E33" s="41">
        <v>130</v>
      </c>
      <c r="F33" s="49" t="s">
        <v>123</v>
      </c>
      <c r="G33" s="50"/>
      <c r="H33" s="38" t="s">
        <v>3</v>
      </c>
      <c r="I33" s="49" t="s">
        <v>111</v>
      </c>
      <c r="J33" s="50"/>
      <c r="K33" s="45" t="s">
        <v>82</v>
      </c>
      <c r="L33" s="42"/>
      <c r="M33" s="41">
        <v>0.08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pans="2:31" ht="12.75" customHeight="1" x14ac:dyDescent="0.2">
      <c r="B34" s="29">
        <v>1</v>
      </c>
      <c r="D34" s="41" t="s">
        <v>52</v>
      </c>
      <c r="E34" s="41" t="s">
        <v>192</v>
      </c>
      <c r="F34" s="49" t="s">
        <v>133</v>
      </c>
      <c r="G34" s="50"/>
      <c r="H34" s="38" t="s">
        <v>3</v>
      </c>
      <c r="I34" s="49" t="s">
        <v>134</v>
      </c>
      <c r="J34" s="50"/>
      <c r="K34" s="45" t="s">
        <v>82</v>
      </c>
      <c r="L34" s="42"/>
      <c r="M34" s="41">
        <v>0.04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2:31" ht="12.75" customHeight="1" x14ac:dyDescent="0.2">
      <c r="B35" s="29">
        <v>1</v>
      </c>
      <c r="D35" s="41" t="s">
        <v>53</v>
      </c>
      <c r="E35" s="41">
        <v>131</v>
      </c>
      <c r="F35" s="49" t="s">
        <v>135</v>
      </c>
      <c r="G35" s="50"/>
      <c r="H35" s="38" t="s">
        <v>3</v>
      </c>
      <c r="I35" s="49" t="s">
        <v>136</v>
      </c>
      <c r="J35" s="50"/>
      <c r="K35" s="45" t="s">
        <v>82</v>
      </c>
      <c r="L35" s="42"/>
      <c r="M35" s="41">
        <v>0.05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pans="2:31" ht="12.75" customHeight="1" x14ac:dyDescent="0.2">
      <c r="B36" s="29">
        <v>1</v>
      </c>
      <c r="D36" s="41" t="s">
        <v>75</v>
      </c>
      <c r="E36" s="41">
        <v>131</v>
      </c>
      <c r="F36" s="49" t="s">
        <v>138</v>
      </c>
      <c r="G36" s="50"/>
      <c r="H36" s="38" t="s">
        <v>3</v>
      </c>
      <c r="I36" s="49" t="s">
        <v>137</v>
      </c>
      <c r="J36" s="50"/>
      <c r="K36" s="45" t="s">
        <v>82</v>
      </c>
      <c r="L36" s="42"/>
      <c r="M36" s="41"/>
      <c r="N36" s="41"/>
      <c r="O36" s="41">
        <v>61</v>
      </c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2:31" ht="12.75" customHeight="1" x14ac:dyDescent="0.2">
      <c r="B37" s="29">
        <v>1</v>
      </c>
      <c r="D37" s="41" t="s">
        <v>76</v>
      </c>
      <c r="E37" s="41">
        <v>131</v>
      </c>
      <c r="F37" s="49" t="s">
        <v>139</v>
      </c>
      <c r="G37" s="51"/>
      <c r="H37" s="51"/>
      <c r="I37" s="51"/>
      <c r="J37" s="50"/>
      <c r="K37" s="45" t="s">
        <v>82</v>
      </c>
      <c r="L37" s="42"/>
      <c r="M37" s="41"/>
      <c r="N37" s="41"/>
      <c r="O37" s="41"/>
      <c r="P37" s="41"/>
      <c r="Q37" s="41"/>
      <c r="R37" s="41"/>
      <c r="S37" s="41"/>
      <c r="T37" s="41"/>
      <c r="U37" s="41"/>
      <c r="V37" s="41">
        <v>1</v>
      </c>
      <c r="W37" s="41"/>
      <c r="X37" s="41"/>
      <c r="Y37" s="41"/>
      <c r="Z37" s="41"/>
      <c r="AA37" s="41"/>
      <c r="AB37" s="41"/>
      <c r="AC37" s="41"/>
      <c r="AD37" s="41"/>
      <c r="AE37" s="41"/>
    </row>
    <row r="38" spans="2:31" ht="12.75" customHeight="1" x14ac:dyDescent="0.2">
      <c r="B38" s="29">
        <v>1</v>
      </c>
      <c r="D38" s="41" t="s">
        <v>77</v>
      </c>
      <c r="E38" s="41">
        <v>131</v>
      </c>
      <c r="F38" s="49" t="s">
        <v>114</v>
      </c>
      <c r="G38" s="51"/>
      <c r="H38" s="51"/>
      <c r="I38" s="51"/>
      <c r="J38" s="50"/>
      <c r="K38" s="45" t="s">
        <v>82</v>
      </c>
      <c r="L38" s="42"/>
      <c r="M38" s="41"/>
      <c r="N38" s="41"/>
      <c r="O38" s="41"/>
      <c r="P38" s="41"/>
      <c r="Q38" s="41"/>
      <c r="R38" s="41"/>
      <c r="S38" s="41"/>
      <c r="T38" s="41"/>
      <c r="U38" s="41"/>
      <c r="V38" s="41">
        <v>1</v>
      </c>
      <c r="W38" s="41"/>
      <c r="X38" s="41"/>
      <c r="Y38" s="41"/>
      <c r="Z38" s="41"/>
      <c r="AA38" s="41"/>
      <c r="AB38" s="41"/>
      <c r="AC38" s="41"/>
      <c r="AD38" s="41"/>
      <c r="AE38" s="41"/>
    </row>
    <row r="39" spans="2:31" ht="12.75" customHeight="1" x14ac:dyDescent="0.2">
      <c r="B39" s="29">
        <v>1</v>
      </c>
      <c r="D39" s="41" t="s">
        <v>54</v>
      </c>
      <c r="E39" s="41">
        <v>128</v>
      </c>
      <c r="F39" s="49" t="s">
        <v>140</v>
      </c>
      <c r="G39" s="50"/>
      <c r="H39" s="38" t="s">
        <v>3</v>
      </c>
      <c r="I39" s="49" t="s">
        <v>115</v>
      </c>
      <c r="J39" s="50"/>
      <c r="K39" s="45" t="s">
        <v>82</v>
      </c>
      <c r="L39" s="42">
        <v>0.02</v>
      </c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2:31" ht="12.75" customHeight="1" x14ac:dyDescent="0.2">
      <c r="B40" s="29">
        <v>1</v>
      </c>
      <c r="D40" s="41" t="s">
        <v>55</v>
      </c>
      <c r="E40" s="41">
        <v>128</v>
      </c>
      <c r="F40" s="49" t="s">
        <v>116</v>
      </c>
      <c r="G40" s="50"/>
      <c r="H40" s="38" t="s">
        <v>3</v>
      </c>
      <c r="I40" s="49" t="s">
        <v>117</v>
      </c>
      <c r="J40" s="50"/>
      <c r="K40" s="45" t="s">
        <v>82</v>
      </c>
      <c r="L40" s="42">
        <v>0.03</v>
      </c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pans="2:31" ht="12.75" customHeight="1" x14ac:dyDescent="0.2">
      <c r="B41" s="29">
        <v>1</v>
      </c>
      <c r="D41" s="41" t="s">
        <v>56</v>
      </c>
      <c r="E41" s="41">
        <v>128</v>
      </c>
      <c r="F41" s="49" t="s">
        <v>141</v>
      </c>
      <c r="G41" s="50"/>
      <c r="H41" s="38" t="s">
        <v>3</v>
      </c>
      <c r="I41" s="49" t="s">
        <v>118</v>
      </c>
      <c r="J41" s="50"/>
      <c r="K41" s="45" t="s">
        <v>82</v>
      </c>
      <c r="L41" s="42">
        <v>0.04</v>
      </c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pans="2:31" ht="12.75" customHeight="1" x14ac:dyDescent="0.2">
      <c r="B42" s="29">
        <v>1</v>
      </c>
      <c r="D42" s="41" t="s">
        <v>57</v>
      </c>
      <c r="E42" s="41">
        <v>128</v>
      </c>
      <c r="F42" s="49" t="s">
        <v>105</v>
      </c>
      <c r="G42" s="50"/>
      <c r="H42" s="38" t="s">
        <v>3</v>
      </c>
      <c r="I42" s="49" t="s">
        <v>119</v>
      </c>
      <c r="J42" s="50"/>
      <c r="K42" s="45" t="s">
        <v>82</v>
      </c>
      <c r="L42" s="42">
        <v>0.06</v>
      </c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pans="2:31" ht="12.75" customHeight="1" x14ac:dyDescent="0.2">
      <c r="B43" s="29">
        <v>1</v>
      </c>
      <c r="D43" s="41" t="s">
        <v>58</v>
      </c>
      <c r="E43" s="41">
        <v>128</v>
      </c>
      <c r="F43" s="49" t="s">
        <v>120</v>
      </c>
      <c r="G43" s="50"/>
      <c r="H43" s="38" t="s">
        <v>3</v>
      </c>
      <c r="I43" s="49" t="s">
        <v>121</v>
      </c>
      <c r="J43" s="50"/>
      <c r="K43" s="45" t="s">
        <v>82</v>
      </c>
      <c r="L43" s="42">
        <v>0.05</v>
      </c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ht="12.75" customHeight="1" x14ac:dyDescent="0.2">
      <c r="B44" s="29">
        <v>1</v>
      </c>
      <c r="D44" s="41" t="s">
        <v>59</v>
      </c>
      <c r="E44" s="41" t="s">
        <v>191</v>
      </c>
      <c r="F44" s="49" t="s">
        <v>131</v>
      </c>
      <c r="G44" s="50"/>
      <c r="H44" s="38" t="s">
        <v>3</v>
      </c>
      <c r="I44" s="49" t="s">
        <v>122</v>
      </c>
      <c r="J44" s="50"/>
      <c r="K44" s="45" t="s">
        <v>82</v>
      </c>
      <c r="L44" s="42">
        <v>0.09</v>
      </c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pans="2:31" ht="12.75" customHeight="1" x14ac:dyDescent="0.2">
      <c r="B45" s="29">
        <v>1</v>
      </c>
      <c r="D45" s="41" t="s">
        <v>60</v>
      </c>
      <c r="E45" s="41">
        <v>130</v>
      </c>
      <c r="F45" s="49" t="s">
        <v>123</v>
      </c>
      <c r="G45" s="50"/>
      <c r="H45" s="38" t="s">
        <v>3</v>
      </c>
      <c r="I45" s="49" t="s">
        <v>111</v>
      </c>
      <c r="J45" s="50"/>
      <c r="K45" s="45" t="s">
        <v>82</v>
      </c>
      <c r="L45" s="42">
        <v>0.08</v>
      </c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pans="2:31" ht="12.75" customHeight="1" x14ac:dyDescent="0.2">
      <c r="B46" s="29">
        <v>1</v>
      </c>
      <c r="D46" s="41" t="s">
        <v>35</v>
      </c>
      <c r="E46" s="41">
        <v>128</v>
      </c>
      <c r="F46" s="49" t="s">
        <v>142</v>
      </c>
      <c r="G46" s="51"/>
      <c r="H46" s="51"/>
      <c r="I46" s="51"/>
      <c r="J46" s="50"/>
      <c r="K46" s="45" t="s">
        <v>91</v>
      </c>
      <c r="L46" s="42"/>
      <c r="M46" s="41"/>
      <c r="N46" s="41"/>
      <c r="O46" s="41"/>
      <c r="P46" s="41">
        <v>15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pans="2:31" ht="12.75" customHeight="1" x14ac:dyDescent="0.2">
      <c r="B47" s="29">
        <v>1</v>
      </c>
      <c r="D47" s="41" t="s">
        <v>36</v>
      </c>
      <c r="E47" s="41">
        <v>128</v>
      </c>
      <c r="F47" s="49" t="s">
        <v>143</v>
      </c>
      <c r="G47" s="51"/>
      <c r="H47" s="51"/>
      <c r="I47" s="51"/>
      <c r="J47" s="50"/>
      <c r="K47" s="45" t="s">
        <v>92</v>
      </c>
      <c r="L47" s="42"/>
      <c r="M47" s="41"/>
      <c r="N47" s="41"/>
      <c r="O47" s="41"/>
      <c r="P47" s="41">
        <v>13</v>
      </c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2:31" ht="12.75" customHeight="1" x14ac:dyDescent="0.2">
      <c r="B48" s="29">
        <v>1</v>
      </c>
      <c r="D48" s="41" t="s">
        <v>37</v>
      </c>
      <c r="E48" s="41">
        <v>128</v>
      </c>
      <c r="F48" s="49" t="s">
        <v>144</v>
      </c>
      <c r="G48" s="51"/>
      <c r="H48" s="51"/>
      <c r="I48" s="51"/>
      <c r="J48" s="50"/>
      <c r="K48" s="45" t="s">
        <v>93</v>
      </c>
      <c r="L48" s="42"/>
      <c r="M48" s="41"/>
      <c r="N48" s="41"/>
      <c r="O48" s="41"/>
      <c r="P48" s="41">
        <v>10</v>
      </c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2:31" ht="12.75" customHeight="1" x14ac:dyDescent="0.2">
      <c r="B49" s="29">
        <v>1</v>
      </c>
      <c r="D49" s="41" t="s">
        <v>38</v>
      </c>
      <c r="E49" s="41">
        <v>128</v>
      </c>
      <c r="F49" s="49" t="s">
        <v>145</v>
      </c>
      <c r="G49" s="51"/>
      <c r="H49" s="51"/>
      <c r="I49" s="51"/>
      <c r="J49" s="50"/>
      <c r="K49" s="45" t="s">
        <v>94</v>
      </c>
      <c r="L49" s="42"/>
      <c r="M49" s="41"/>
      <c r="N49" s="41"/>
      <c r="O49" s="41"/>
      <c r="P49" s="41">
        <v>10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2:31" ht="12.75" customHeight="1" x14ac:dyDescent="0.2">
      <c r="B50" s="29">
        <v>1</v>
      </c>
      <c r="D50" s="41" t="s">
        <v>39</v>
      </c>
      <c r="E50" s="41">
        <v>129</v>
      </c>
      <c r="F50" s="49" t="s">
        <v>146</v>
      </c>
      <c r="G50" s="51"/>
      <c r="H50" s="51"/>
      <c r="I50" s="51"/>
      <c r="J50" s="50"/>
      <c r="K50" s="45" t="s">
        <v>95</v>
      </c>
      <c r="L50" s="42"/>
      <c r="M50" s="41"/>
      <c r="N50" s="41"/>
      <c r="O50" s="41"/>
      <c r="P50" s="41">
        <v>10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2:31" ht="12.75" customHeight="1" x14ac:dyDescent="0.2">
      <c r="B51" s="29">
        <v>1</v>
      </c>
      <c r="D51" s="41" t="s">
        <v>40</v>
      </c>
      <c r="E51" s="41">
        <v>129</v>
      </c>
      <c r="F51" s="49" t="s">
        <v>147</v>
      </c>
      <c r="G51" s="51"/>
      <c r="H51" s="51"/>
      <c r="I51" s="51"/>
      <c r="J51" s="50"/>
      <c r="K51" s="45" t="s">
        <v>96</v>
      </c>
      <c r="L51" s="42"/>
      <c r="M51" s="41"/>
      <c r="N51" s="41"/>
      <c r="O51" s="41"/>
      <c r="P51" s="41">
        <v>10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pans="2:31" ht="12.75" customHeight="1" x14ac:dyDescent="0.2">
      <c r="B52" s="29">
        <v>1</v>
      </c>
      <c r="D52" s="41" t="s">
        <v>41</v>
      </c>
      <c r="E52" s="41">
        <v>129</v>
      </c>
      <c r="F52" s="49" t="s">
        <v>171</v>
      </c>
      <c r="G52" s="51"/>
      <c r="H52" s="51"/>
      <c r="I52" s="51"/>
      <c r="J52" s="50"/>
      <c r="K52" s="45" t="s">
        <v>90</v>
      </c>
      <c r="L52" s="42"/>
      <c r="M52" s="41"/>
      <c r="N52" s="41"/>
      <c r="O52" s="41"/>
      <c r="P52" s="41">
        <v>12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2:31" ht="12.75" customHeight="1" x14ac:dyDescent="0.2">
      <c r="B53" s="29">
        <v>1</v>
      </c>
      <c r="D53" s="41" t="s">
        <v>43</v>
      </c>
      <c r="E53" s="41">
        <v>129</v>
      </c>
      <c r="F53" s="49" t="s">
        <v>148</v>
      </c>
      <c r="G53" s="51"/>
      <c r="H53" s="51"/>
      <c r="I53" s="51"/>
      <c r="J53" s="50"/>
      <c r="K53" s="45" t="s">
        <v>97</v>
      </c>
      <c r="L53" s="42"/>
      <c r="M53" s="41"/>
      <c r="N53" s="41"/>
      <c r="O53" s="41"/>
      <c r="P53" s="41">
        <v>10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2:31" ht="12.75" customHeight="1" x14ac:dyDescent="0.2">
      <c r="B54" s="29">
        <v>1</v>
      </c>
      <c r="D54" s="41" t="s">
        <v>61</v>
      </c>
      <c r="E54" s="41">
        <v>130</v>
      </c>
      <c r="F54" s="49" t="s">
        <v>149</v>
      </c>
      <c r="G54" s="51"/>
      <c r="H54" s="51"/>
      <c r="I54" s="51"/>
      <c r="J54" s="50"/>
      <c r="K54" s="45" t="s">
        <v>98</v>
      </c>
      <c r="L54" s="42"/>
      <c r="M54" s="41"/>
      <c r="N54" s="41"/>
      <c r="O54" s="41"/>
      <c r="P54" s="41">
        <v>10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pans="2:31" ht="12.75" customHeight="1" x14ac:dyDescent="0.2">
      <c r="B55" s="29">
        <v>1</v>
      </c>
      <c r="D55" s="41" t="s">
        <v>62</v>
      </c>
      <c r="E55" s="41">
        <v>130</v>
      </c>
      <c r="F55" s="49" t="s">
        <v>150</v>
      </c>
      <c r="G55" s="51"/>
      <c r="H55" s="51"/>
      <c r="I55" s="51"/>
      <c r="J55" s="50"/>
      <c r="K55" s="45" t="s">
        <v>99</v>
      </c>
      <c r="L55" s="42"/>
      <c r="M55" s="41"/>
      <c r="N55" s="41"/>
      <c r="O55" s="41"/>
      <c r="P55" s="41">
        <v>10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2:31" ht="12.75" customHeight="1" x14ac:dyDescent="0.2">
      <c r="B56" s="29">
        <v>1</v>
      </c>
      <c r="D56" s="41" t="s">
        <v>63</v>
      </c>
      <c r="E56" s="41">
        <v>131</v>
      </c>
      <c r="F56" s="49" t="s">
        <v>151</v>
      </c>
      <c r="G56" s="51"/>
      <c r="H56" s="51"/>
      <c r="I56" s="51"/>
      <c r="J56" s="50"/>
      <c r="K56" s="45" t="s">
        <v>100</v>
      </c>
      <c r="L56" s="42"/>
      <c r="M56" s="41"/>
      <c r="N56" s="41"/>
      <c r="O56" s="41"/>
      <c r="P56" s="41">
        <v>13</v>
      </c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2:31" ht="12.75" customHeight="1" x14ac:dyDescent="0.2">
      <c r="B57" s="29">
        <v>1</v>
      </c>
      <c r="D57" s="41" t="s">
        <v>64</v>
      </c>
      <c r="E57" s="41">
        <v>131</v>
      </c>
      <c r="F57" s="49" t="s">
        <v>152</v>
      </c>
      <c r="G57" s="51"/>
      <c r="H57" s="51"/>
      <c r="I57" s="51"/>
      <c r="J57" s="50"/>
      <c r="K57" s="45" t="s">
        <v>82</v>
      </c>
      <c r="L57" s="42"/>
      <c r="M57" s="41"/>
      <c r="N57" s="41"/>
      <c r="O57" s="41"/>
      <c r="P57" s="41">
        <v>17.5</v>
      </c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2:31" ht="12.75" customHeight="1" x14ac:dyDescent="0.2">
      <c r="B58" s="29">
        <v>1</v>
      </c>
      <c r="D58" s="41" t="s">
        <v>65</v>
      </c>
      <c r="E58" s="41">
        <v>131</v>
      </c>
      <c r="F58" s="49" t="s">
        <v>153</v>
      </c>
      <c r="G58" s="51"/>
      <c r="H58" s="51"/>
      <c r="I58" s="51"/>
      <c r="J58" s="50"/>
      <c r="K58" s="45" t="s">
        <v>82</v>
      </c>
      <c r="L58" s="42"/>
      <c r="M58" s="41"/>
      <c r="N58" s="41"/>
      <c r="O58" s="41"/>
      <c r="P58" s="41">
        <v>12.5</v>
      </c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2:31" ht="12.75" customHeight="1" x14ac:dyDescent="0.2">
      <c r="B59" s="29">
        <v>1</v>
      </c>
      <c r="D59" s="41" t="s">
        <v>66</v>
      </c>
      <c r="E59" s="41">
        <v>131</v>
      </c>
      <c r="F59" s="49" t="s">
        <v>154</v>
      </c>
      <c r="G59" s="51"/>
      <c r="H59" s="51"/>
      <c r="I59" s="51"/>
      <c r="J59" s="50"/>
      <c r="K59" s="45" t="s">
        <v>82</v>
      </c>
      <c r="L59" s="42"/>
      <c r="M59" s="41"/>
      <c r="N59" s="41"/>
      <c r="O59" s="41"/>
      <c r="P59" s="41">
        <v>27</v>
      </c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2:31" ht="12.75" customHeight="1" x14ac:dyDescent="0.2">
      <c r="B60" s="29">
        <v>1</v>
      </c>
      <c r="D60" s="41" t="s">
        <v>78</v>
      </c>
      <c r="E60" s="41">
        <v>130</v>
      </c>
      <c r="F60" s="49" t="s">
        <v>113</v>
      </c>
      <c r="G60" s="51"/>
      <c r="H60" s="51"/>
      <c r="I60" s="51"/>
      <c r="J60" s="50"/>
      <c r="K60" s="45" t="s">
        <v>82</v>
      </c>
      <c r="L60" s="42"/>
      <c r="M60" s="41"/>
      <c r="N60" s="41"/>
      <c r="O60" s="41"/>
      <c r="P60" s="41"/>
      <c r="Q60" s="41"/>
      <c r="R60" s="41"/>
      <c r="S60" s="41"/>
      <c r="T60" s="41"/>
      <c r="U60" s="41">
        <v>1</v>
      </c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2:31" ht="12.75" customHeight="1" x14ac:dyDescent="0.2">
      <c r="B61" s="29">
        <v>1</v>
      </c>
      <c r="D61" s="41" t="s">
        <v>79</v>
      </c>
      <c r="E61" s="41">
        <v>131</v>
      </c>
      <c r="F61" s="49" t="s">
        <v>112</v>
      </c>
      <c r="G61" s="51"/>
      <c r="H61" s="51"/>
      <c r="I61" s="51"/>
      <c r="J61" s="50"/>
      <c r="K61" s="45" t="s">
        <v>82</v>
      </c>
      <c r="L61" s="42"/>
      <c r="M61" s="41"/>
      <c r="N61" s="41"/>
      <c r="O61" s="41"/>
      <c r="P61" s="41"/>
      <c r="Q61" s="41"/>
      <c r="R61" s="41"/>
      <c r="S61" s="41"/>
      <c r="T61" s="41"/>
      <c r="U61" s="41">
        <v>1</v>
      </c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2:31" ht="12.75" customHeight="1" x14ac:dyDescent="0.2">
      <c r="B62" s="30">
        <v>3</v>
      </c>
      <c r="D62" s="38" t="s">
        <v>22</v>
      </c>
      <c r="E62" s="38">
        <v>128</v>
      </c>
      <c r="F62" s="49" t="s">
        <v>188</v>
      </c>
      <c r="G62" s="50"/>
      <c r="H62" s="38" t="s">
        <v>3</v>
      </c>
      <c r="I62" s="49" t="s">
        <v>189</v>
      </c>
      <c r="J62" s="50"/>
      <c r="K62" s="46" t="s">
        <v>91</v>
      </c>
      <c r="L62" s="39"/>
      <c r="M62" s="38"/>
      <c r="N62" s="38"/>
      <c r="O62" s="38"/>
      <c r="P62" s="38"/>
      <c r="Q62" s="38"/>
      <c r="R62" s="38">
        <v>95</v>
      </c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30">
        <v>3</v>
      </c>
      <c r="D63" s="38" t="s">
        <v>23</v>
      </c>
      <c r="E63" s="38">
        <v>128</v>
      </c>
      <c r="F63" s="49" t="s">
        <v>103</v>
      </c>
      <c r="G63" s="50"/>
      <c r="H63" s="38" t="s">
        <v>3</v>
      </c>
      <c r="I63" s="49" t="s">
        <v>187</v>
      </c>
      <c r="J63" s="50"/>
      <c r="K63" s="46" t="s">
        <v>82</v>
      </c>
      <c r="L63" s="39"/>
      <c r="M63" s="38"/>
      <c r="N63" s="38"/>
      <c r="O63" s="38"/>
      <c r="P63" s="38"/>
      <c r="Q63" s="38"/>
      <c r="R63" s="38"/>
      <c r="S63" s="38">
        <v>60</v>
      </c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30">
        <v>3</v>
      </c>
      <c r="D64" s="38" t="s">
        <v>24</v>
      </c>
      <c r="E64" s="38">
        <v>128</v>
      </c>
      <c r="F64" s="49" t="s">
        <v>185</v>
      </c>
      <c r="G64" s="50"/>
      <c r="H64" s="38" t="s">
        <v>3</v>
      </c>
      <c r="I64" s="49" t="s">
        <v>186</v>
      </c>
      <c r="J64" s="50"/>
      <c r="K64" s="46" t="s">
        <v>92</v>
      </c>
      <c r="L64" s="39"/>
      <c r="M64" s="38"/>
      <c r="N64" s="38"/>
      <c r="O64" s="38"/>
      <c r="P64" s="38"/>
      <c r="Q64" s="38"/>
      <c r="R64" s="38">
        <v>62</v>
      </c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30">
        <v>3</v>
      </c>
      <c r="D65" s="38" t="s">
        <v>25</v>
      </c>
      <c r="E65" s="38">
        <v>128</v>
      </c>
      <c r="F65" s="49" t="s">
        <v>183</v>
      </c>
      <c r="G65" s="50"/>
      <c r="H65" s="38" t="s">
        <v>3</v>
      </c>
      <c r="I65" s="49" t="s">
        <v>184</v>
      </c>
      <c r="J65" s="50"/>
      <c r="K65" s="46" t="s">
        <v>93</v>
      </c>
      <c r="L65" s="39"/>
      <c r="M65" s="38"/>
      <c r="N65" s="38"/>
      <c r="O65" s="38"/>
      <c r="P65" s="38"/>
      <c r="Q65" s="38"/>
      <c r="R65" s="38">
        <v>53</v>
      </c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30">
        <v>3</v>
      </c>
      <c r="D66" s="38" t="s">
        <v>26</v>
      </c>
      <c r="E66" s="38">
        <v>128</v>
      </c>
      <c r="F66" s="49" t="s">
        <v>182</v>
      </c>
      <c r="G66" s="50"/>
      <c r="H66" s="38" t="s">
        <v>3</v>
      </c>
      <c r="I66" s="49" t="s">
        <v>104</v>
      </c>
      <c r="J66" s="50"/>
      <c r="K66" s="46" t="s">
        <v>82</v>
      </c>
      <c r="L66" s="39"/>
      <c r="M66" s="38"/>
      <c r="N66" s="38"/>
      <c r="O66" s="38"/>
      <c r="P66" s="38"/>
      <c r="Q66" s="38"/>
      <c r="R66" s="38"/>
      <c r="S66" s="38">
        <v>60</v>
      </c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30">
        <v>3</v>
      </c>
      <c r="D67" s="38" t="s">
        <v>27</v>
      </c>
      <c r="E67" s="38">
        <v>128</v>
      </c>
      <c r="F67" s="49" t="s">
        <v>180</v>
      </c>
      <c r="G67" s="50"/>
      <c r="H67" s="38" t="s">
        <v>3</v>
      </c>
      <c r="I67" s="49" t="s">
        <v>181</v>
      </c>
      <c r="J67" s="50"/>
      <c r="K67" s="46" t="s">
        <v>94</v>
      </c>
      <c r="L67" s="39"/>
      <c r="M67" s="38"/>
      <c r="N67" s="38"/>
      <c r="O67" s="38"/>
      <c r="P67" s="38"/>
      <c r="Q67" s="38"/>
      <c r="R67" s="38">
        <v>53</v>
      </c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30">
        <v>3</v>
      </c>
      <c r="D68" s="38" t="s">
        <v>28</v>
      </c>
      <c r="E68" s="38">
        <v>128</v>
      </c>
      <c r="F68" s="49" t="s">
        <v>179</v>
      </c>
      <c r="G68" s="50"/>
      <c r="H68" s="38" t="s">
        <v>3</v>
      </c>
      <c r="I68" s="49" t="s">
        <v>105</v>
      </c>
      <c r="J68" s="50"/>
      <c r="K68" s="46" t="s">
        <v>82</v>
      </c>
      <c r="L68" s="39"/>
      <c r="M68" s="38"/>
      <c r="N68" s="38"/>
      <c r="O68" s="38"/>
      <c r="P68" s="38"/>
      <c r="Q68" s="38"/>
      <c r="R68" s="38"/>
      <c r="S68" s="38">
        <v>60</v>
      </c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30">
        <v>3</v>
      </c>
      <c r="D69" s="38" t="s">
        <v>29</v>
      </c>
      <c r="E69" s="38">
        <v>129</v>
      </c>
      <c r="F69" s="49" t="s">
        <v>119</v>
      </c>
      <c r="G69" s="50"/>
      <c r="H69" s="38" t="s">
        <v>3</v>
      </c>
      <c r="I69" s="49" t="s">
        <v>178</v>
      </c>
      <c r="J69" s="50"/>
      <c r="K69" s="46" t="s">
        <v>82</v>
      </c>
      <c r="L69" s="39"/>
      <c r="M69" s="38"/>
      <c r="N69" s="38"/>
      <c r="O69" s="38"/>
      <c r="P69" s="38"/>
      <c r="Q69" s="38"/>
      <c r="R69" s="38"/>
      <c r="S69" s="38">
        <v>60</v>
      </c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30">
        <v>3</v>
      </c>
      <c r="D70" s="38" t="s">
        <v>30</v>
      </c>
      <c r="E70" s="38">
        <v>129</v>
      </c>
      <c r="F70" s="49" t="s">
        <v>176</v>
      </c>
      <c r="G70" s="50"/>
      <c r="H70" s="38" t="s">
        <v>3</v>
      </c>
      <c r="I70" s="49" t="s">
        <v>177</v>
      </c>
      <c r="J70" s="50"/>
      <c r="K70" s="46" t="s">
        <v>96</v>
      </c>
      <c r="L70" s="39"/>
      <c r="M70" s="38"/>
      <c r="N70" s="38"/>
      <c r="O70" s="38"/>
      <c r="P70" s="38"/>
      <c r="Q70" s="38"/>
      <c r="R70" s="38">
        <v>62</v>
      </c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30">
        <v>3</v>
      </c>
      <c r="D71" s="38" t="s">
        <v>31</v>
      </c>
      <c r="E71" s="38">
        <v>129</v>
      </c>
      <c r="F71" s="49" t="s">
        <v>174</v>
      </c>
      <c r="G71" s="50"/>
      <c r="H71" s="38" t="s">
        <v>3</v>
      </c>
      <c r="I71" s="49" t="s">
        <v>175</v>
      </c>
      <c r="J71" s="50"/>
      <c r="K71" s="46" t="s">
        <v>95</v>
      </c>
      <c r="L71" s="39"/>
      <c r="M71" s="38"/>
      <c r="N71" s="38"/>
      <c r="O71" s="38"/>
      <c r="P71" s="38"/>
      <c r="Q71" s="38"/>
      <c r="R71" s="38">
        <v>53</v>
      </c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30">
        <v>3</v>
      </c>
      <c r="D72" s="38" t="s">
        <v>32</v>
      </c>
      <c r="E72" s="38">
        <v>129</v>
      </c>
      <c r="F72" s="49" t="s">
        <v>173</v>
      </c>
      <c r="G72" s="50"/>
      <c r="H72" s="38" t="s">
        <v>3</v>
      </c>
      <c r="I72" s="49" t="s">
        <v>107</v>
      </c>
      <c r="J72" s="50"/>
      <c r="K72" s="46" t="s">
        <v>82</v>
      </c>
      <c r="L72" s="39"/>
      <c r="M72" s="38"/>
      <c r="N72" s="38"/>
      <c r="O72" s="38"/>
      <c r="P72" s="38"/>
      <c r="Q72" s="38"/>
      <c r="R72" s="38"/>
      <c r="S72" s="38">
        <v>60</v>
      </c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30">
        <v>3</v>
      </c>
      <c r="D73" s="38" t="s">
        <v>33</v>
      </c>
      <c r="E73" s="38">
        <v>129</v>
      </c>
      <c r="F73" s="49" t="s">
        <v>108</v>
      </c>
      <c r="G73" s="50"/>
      <c r="H73" s="38" t="s">
        <v>3</v>
      </c>
      <c r="I73" s="49" t="s">
        <v>172</v>
      </c>
      <c r="J73" s="50"/>
      <c r="K73" s="46" t="s">
        <v>82</v>
      </c>
      <c r="L73" s="39"/>
      <c r="M73" s="38"/>
      <c r="N73" s="38"/>
      <c r="O73" s="38"/>
      <c r="P73" s="38"/>
      <c r="Q73" s="38"/>
      <c r="R73" s="38"/>
      <c r="S73" s="38">
        <v>60</v>
      </c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30">
        <v>3</v>
      </c>
      <c r="D74" s="38" t="s">
        <v>34</v>
      </c>
      <c r="E74" s="38">
        <v>129</v>
      </c>
      <c r="F74" s="49" t="s">
        <v>169</v>
      </c>
      <c r="G74" s="50"/>
      <c r="H74" s="38" t="s">
        <v>3</v>
      </c>
      <c r="I74" s="49" t="s">
        <v>170</v>
      </c>
      <c r="J74" s="50"/>
      <c r="K74" s="46" t="s">
        <v>90</v>
      </c>
      <c r="L74" s="39"/>
      <c r="M74" s="38"/>
      <c r="N74" s="38"/>
      <c r="O74" s="38"/>
      <c r="P74" s="38"/>
      <c r="Q74" s="38"/>
      <c r="R74" s="38">
        <v>90</v>
      </c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30">
        <v>3</v>
      </c>
      <c r="D75" s="38" t="s">
        <v>67</v>
      </c>
      <c r="E75" s="38">
        <v>129</v>
      </c>
      <c r="F75" s="49" t="s">
        <v>168</v>
      </c>
      <c r="G75" s="50"/>
      <c r="H75" s="38" t="s">
        <v>3</v>
      </c>
      <c r="I75" s="49" t="s">
        <v>167</v>
      </c>
      <c r="J75" s="50"/>
      <c r="K75" s="46" t="s">
        <v>97</v>
      </c>
      <c r="L75" s="39"/>
      <c r="M75" s="38"/>
      <c r="N75" s="38"/>
      <c r="O75" s="38"/>
      <c r="P75" s="38"/>
      <c r="Q75" s="38"/>
      <c r="R75" s="38">
        <v>53</v>
      </c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30">
        <v>3</v>
      </c>
      <c r="D76" s="38" t="s">
        <v>68</v>
      </c>
      <c r="E76" s="38">
        <v>129</v>
      </c>
      <c r="F76" s="49" t="s">
        <v>166</v>
      </c>
      <c r="G76" s="50"/>
      <c r="H76" s="38" t="s">
        <v>3</v>
      </c>
      <c r="I76" s="49" t="s">
        <v>109</v>
      </c>
      <c r="J76" s="50"/>
      <c r="K76" s="46" t="s">
        <v>82</v>
      </c>
      <c r="L76" s="39"/>
      <c r="M76" s="38"/>
      <c r="N76" s="38"/>
      <c r="O76" s="38"/>
      <c r="P76" s="38"/>
      <c r="Q76" s="38"/>
      <c r="R76" s="38"/>
      <c r="S76" s="38">
        <v>60</v>
      </c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30">
        <v>3</v>
      </c>
      <c r="D77" s="38" t="s">
        <v>69</v>
      </c>
      <c r="E77" s="38">
        <v>130</v>
      </c>
      <c r="F77" s="49" t="s">
        <v>164</v>
      </c>
      <c r="G77" s="50"/>
      <c r="H77" s="38" t="s">
        <v>3</v>
      </c>
      <c r="I77" s="49" t="s">
        <v>165</v>
      </c>
      <c r="J77" s="50"/>
      <c r="K77" s="46" t="s">
        <v>98</v>
      </c>
      <c r="L77" s="39"/>
      <c r="M77" s="38"/>
      <c r="N77" s="38"/>
      <c r="O77" s="38"/>
      <c r="P77" s="38"/>
      <c r="Q77" s="38"/>
      <c r="R77" s="38">
        <v>53</v>
      </c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30">
        <v>3</v>
      </c>
      <c r="D78" s="38" t="s">
        <v>70</v>
      </c>
      <c r="E78" s="38">
        <v>130</v>
      </c>
      <c r="F78" s="49" t="s">
        <v>163</v>
      </c>
      <c r="G78" s="50"/>
      <c r="H78" s="38" t="s">
        <v>3</v>
      </c>
      <c r="I78" s="49" t="s">
        <v>110</v>
      </c>
      <c r="J78" s="50"/>
      <c r="K78" s="46" t="s">
        <v>82</v>
      </c>
      <c r="L78" s="39"/>
      <c r="M78" s="38"/>
      <c r="N78" s="38"/>
      <c r="O78" s="38"/>
      <c r="P78" s="38"/>
      <c r="Q78" s="38"/>
      <c r="R78" s="38"/>
      <c r="S78" s="38">
        <v>60</v>
      </c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30">
        <v>3</v>
      </c>
      <c r="D79" s="38" t="s">
        <v>71</v>
      </c>
      <c r="E79" s="38">
        <v>130</v>
      </c>
      <c r="F79" s="49" t="s">
        <v>162</v>
      </c>
      <c r="G79" s="50"/>
      <c r="H79" s="38" t="s">
        <v>3</v>
      </c>
      <c r="I79" s="49" t="s">
        <v>161</v>
      </c>
      <c r="J79" s="50"/>
      <c r="K79" s="46" t="s">
        <v>99</v>
      </c>
      <c r="L79" s="39"/>
      <c r="M79" s="38"/>
      <c r="N79" s="38"/>
      <c r="O79" s="38"/>
      <c r="P79" s="38"/>
      <c r="Q79" s="38"/>
      <c r="R79" s="38">
        <v>53</v>
      </c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30">
        <v>3</v>
      </c>
      <c r="D80" s="38" t="s">
        <v>72</v>
      </c>
      <c r="E80" s="38">
        <v>130</v>
      </c>
      <c r="F80" s="49" t="s">
        <v>159</v>
      </c>
      <c r="G80" s="50"/>
      <c r="H80" s="38" t="s">
        <v>3</v>
      </c>
      <c r="I80" s="49" t="s">
        <v>160</v>
      </c>
      <c r="J80" s="50"/>
      <c r="K80" s="46" t="s">
        <v>82</v>
      </c>
      <c r="L80" s="39"/>
      <c r="M80" s="38"/>
      <c r="N80" s="38"/>
      <c r="O80" s="38"/>
      <c r="P80" s="38"/>
      <c r="Q80" s="38"/>
      <c r="R80" s="38"/>
      <c r="S80" s="38">
        <v>60</v>
      </c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30">
        <v>3</v>
      </c>
      <c r="D81" s="38" t="s">
        <v>73</v>
      </c>
      <c r="E81" s="38">
        <v>131</v>
      </c>
      <c r="F81" s="49" t="s">
        <v>157</v>
      </c>
      <c r="G81" s="50"/>
      <c r="H81" s="38" t="s">
        <v>3</v>
      </c>
      <c r="I81" s="49" t="s">
        <v>158</v>
      </c>
      <c r="J81" s="50"/>
      <c r="K81" s="46" t="s">
        <v>100</v>
      </c>
      <c r="L81" s="39"/>
      <c r="M81" s="38"/>
      <c r="N81" s="38"/>
      <c r="O81" s="38"/>
      <c r="P81" s="38"/>
      <c r="Q81" s="38"/>
      <c r="R81" s="38">
        <v>76.5</v>
      </c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thickBot="1" x14ac:dyDescent="0.25">
      <c r="B82" s="30">
        <v>3</v>
      </c>
      <c r="D82" s="38" t="s">
        <v>74</v>
      </c>
      <c r="E82" s="38">
        <v>131</v>
      </c>
      <c r="F82" s="49" t="s">
        <v>155</v>
      </c>
      <c r="G82" s="50"/>
      <c r="H82" s="38" t="s">
        <v>3</v>
      </c>
      <c r="I82" s="49" t="s">
        <v>156</v>
      </c>
      <c r="J82" s="50"/>
      <c r="K82" s="46" t="s">
        <v>82</v>
      </c>
      <c r="L82" s="39"/>
      <c r="M82" s="38"/>
      <c r="N82" s="38"/>
      <c r="O82" s="38"/>
      <c r="P82" s="38"/>
      <c r="Q82" s="38"/>
      <c r="R82" s="38"/>
      <c r="S82" s="38">
        <v>120</v>
      </c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2.75" customHeight="1" thickBot="1" x14ac:dyDescent="0.25">
      <c r="B83" s="5" t="s">
        <v>14</v>
      </c>
      <c r="D83" s="68" t="s">
        <v>4</v>
      </c>
      <c r="E83" s="69"/>
      <c r="F83" s="69"/>
      <c r="G83" s="69"/>
      <c r="H83" s="69"/>
      <c r="I83" s="69"/>
      <c r="J83" s="69"/>
      <c r="K83" s="47"/>
      <c r="L83" s="48">
        <v>0.37</v>
      </c>
      <c r="M83" s="48">
        <v>0.52</v>
      </c>
      <c r="N83" s="48"/>
      <c r="O83" s="40">
        <v>61</v>
      </c>
      <c r="P83" s="40">
        <v>180</v>
      </c>
      <c r="Q83" s="40"/>
      <c r="R83" s="40">
        <v>704</v>
      </c>
      <c r="S83" s="40">
        <v>660</v>
      </c>
      <c r="T83" s="40"/>
      <c r="U83" s="40">
        <v>2</v>
      </c>
      <c r="V83" s="40">
        <v>2</v>
      </c>
      <c r="W83" s="48"/>
      <c r="X83" s="48"/>
      <c r="Y83" s="48"/>
      <c r="Z83" s="48"/>
      <c r="AA83" s="48"/>
      <c r="AB83" s="48"/>
      <c r="AC83" s="48"/>
      <c r="AD83" s="48"/>
      <c r="AE83" s="48"/>
    </row>
    <row r="84" spans="2:31" ht="12.75" customHeight="1" thickBot="1" x14ac:dyDescent="0.25"/>
    <row r="85" spans="2:31" ht="12.75" customHeight="1" thickBot="1" x14ac:dyDescent="0.25">
      <c r="B85" s="27" t="s">
        <v>12</v>
      </c>
      <c r="D85" s="87">
        <f>D7+1</f>
        <v>2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</row>
    <row r="86" spans="2:31" ht="12.75" customHeight="1" thickBot="1" x14ac:dyDescent="0.25">
      <c r="B86" s="28"/>
      <c r="D86" s="71" t="s">
        <v>10</v>
      </c>
      <c r="E86" s="71"/>
      <c r="F86" s="71"/>
      <c r="G86" s="71"/>
      <c r="H86" s="71"/>
      <c r="I86" s="71"/>
      <c r="J86" s="71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2:31" ht="12.75" customHeight="1" thickBot="1" x14ac:dyDescent="0.25">
      <c r="D87" s="72" t="s">
        <v>11</v>
      </c>
      <c r="E87" s="72"/>
      <c r="F87" s="72"/>
      <c r="G87" s="72"/>
      <c r="H87" s="72"/>
      <c r="I87" s="72"/>
      <c r="J87" s="72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57" t="s">
        <v>13</v>
      </c>
      <c r="D88" s="73" t="s">
        <v>0</v>
      </c>
      <c r="E88" s="73" t="s">
        <v>1</v>
      </c>
      <c r="F88" s="76" t="s">
        <v>2</v>
      </c>
      <c r="G88" s="77"/>
      <c r="H88" s="77"/>
      <c r="I88" s="77"/>
      <c r="J88" s="82"/>
      <c r="K88" s="32" t="str">
        <f t="shared" ref="K88:AE88" si="6">IF(OR(TRIM(K86)=0,TRIM(K86)=""),"",IF(IFERROR(TRIM(INDEX(QryItemNamed,MATCH(TRIM(K86),ITEM,0),2)),"")="Y","SPECIAL",LEFT(IFERROR(TRIM(INDEX(ITEM,MATCH(TRIM(K86),ITEM,0))),""),3)))</f>
        <v/>
      </c>
      <c r="L88" s="33" t="str">
        <f t="shared" si="6"/>
        <v/>
      </c>
      <c r="M88" s="33" t="str">
        <f t="shared" si="6"/>
        <v/>
      </c>
      <c r="N88" s="33" t="str">
        <f t="shared" si="6"/>
        <v/>
      </c>
      <c r="O88" s="33" t="str">
        <f t="shared" si="6"/>
        <v/>
      </c>
      <c r="P88" s="33" t="str">
        <f t="shared" si="6"/>
        <v/>
      </c>
      <c r="Q88" s="33" t="str">
        <f t="shared" si="6"/>
        <v/>
      </c>
      <c r="R88" s="33" t="str">
        <f t="shared" si="6"/>
        <v/>
      </c>
      <c r="S88" s="33" t="str">
        <f t="shared" si="6"/>
        <v/>
      </c>
      <c r="T88" s="33" t="str">
        <f t="shared" si="6"/>
        <v/>
      </c>
      <c r="U88" s="33" t="str">
        <f t="shared" si="6"/>
        <v/>
      </c>
      <c r="V88" s="33" t="str">
        <f t="shared" si="6"/>
        <v/>
      </c>
      <c r="W88" s="33" t="str">
        <f t="shared" si="6"/>
        <v/>
      </c>
      <c r="X88" s="33" t="str">
        <f t="shared" si="6"/>
        <v/>
      </c>
      <c r="Y88" s="33" t="str">
        <f t="shared" si="6"/>
        <v/>
      </c>
      <c r="Z88" s="33" t="str">
        <f t="shared" si="6"/>
        <v/>
      </c>
      <c r="AA88" s="33" t="str">
        <f t="shared" si="6"/>
        <v/>
      </c>
      <c r="AB88" s="33" t="str">
        <f t="shared" si="6"/>
        <v/>
      </c>
      <c r="AC88" s="33" t="str">
        <f t="shared" si="6"/>
        <v/>
      </c>
      <c r="AD88" s="33" t="str">
        <f t="shared" si="6"/>
        <v/>
      </c>
      <c r="AE88" s="33" t="str">
        <f t="shared" si="6"/>
        <v/>
      </c>
    </row>
    <row r="89" spans="2:31" ht="12.75" customHeight="1" x14ac:dyDescent="0.2">
      <c r="B89" s="58"/>
      <c r="D89" s="74"/>
      <c r="E89" s="74"/>
      <c r="F89" s="78"/>
      <c r="G89" s="79"/>
      <c r="H89" s="79"/>
      <c r="I89" s="79"/>
      <c r="J89" s="83"/>
      <c r="K89" s="85" t="str">
        <f t="shared" ref="K89:AE89" si="7">IF(OR(TRIM(K86)=0,TRIM(K86)=""),IF(K87="","",K87),IF(IFERROR(TRIM(INDEX(QryItemNamed,MATCH(TRIM(K86),ITEM,0),2)),"")="Y",TRIM(RIGHT(IFERROR(TRIM(INDEX(QryItemNamed,MATCH(TRIM(K86),ITEM,0),4)),"123456789012"),LEN(IFERROR(TRIM(INDEX(QryItemNamed,MATCH(TRIM(K86),ITEM,0),4)),"123456789012"))-9))&amp;K87,IFERROR(TRIM(INDEX(QryItemNamed,MATCH(TRIM(K86),ITEM,0),4))&amp;K87,"ITEM CODE DOES NOT EXIST IN ITEM MASTER")))</f>
        <v/>
      </c>
      <c r="L89" s="86" t="str">
        <f t="shared" si="7"/>
        <v/>
      </c>
      <c r="M89" s="86" t="str">
        <f t="shared" si="7"/>
        <v/>
      </c>
      <c r="N89" s="86" t="str">
        <f t="shared" si="7"/>
        <v/>
      </c>
      <c r="O89" s="61" t="str">
        <f t="shared" si="7"/>
        <v/>
      </c>
      <c r="P89" s="61" t="str">
        <f t="shared" si="7"/>
        <v/>
      </c>
      <c r="Q89" s="61" t="str">
        <f t="shared" si="7"/>
        <v/>
      </c>
      <c r="R89" s="61" t="str">
        <f t="shared" si="7"/>
        <v/>
      </c>
      <c r="S89" s="61" t="str">
        <f t="shared" si="7"/>
        <v/>
      </c>
      <c r="T89" s="61" t="str">
        <f t="shared" si="7"/>
        <v/>
      </c>
      <c r="U89" s="61" t="str">
        <f t="shared" si="7"/>
        <v/>
      </c>
      <c r="V89" s="61" t="str">
        <f t="shared" si="7"/>
        <v/>
      </c>
      <c r="W89" s="61" t="str">
        <f t="shared" si="7"/>
        <v/>
      </c>
      <c r="X89" s="61" t="str">
        <f t="shared" si="7"/>
        <v/>
      </c>
      <c r="Y89" s="61" t="str">
        <f t="shared" si="7"/>
        <v/>
      </c>
      <c r="Z89" s="61" t="str">
        <f t="shared" si="7"/>
        <v/>
      </c>
      <c r="AA89" s="62" t="str">
        <f t="shared" si="7"/>
        <v/>
      </c>
      <c r="AB89" s="61" t="str">
        <f t="shared" si="7"/>
        <v/>
      </c>
      <c r="AC89" s="61" t="str">
        <f t="shared" si="7"/>
        <v/>
      </c>
      <c r="AD89" s="61" t="str">
        <f t="shared" si="7"/>
        <v/>
      </c>
      <c r="AE89" s="61" t="str">
        <f t="shared" si="7"/>
        <v/>
      </c>
    </row>
    <row r="90" spans="2:31" ht="12.75" customHeight="1" x14ac:dyDescent="0.2">
      <c r="B90" s="58"/>
      <c r="D90" s="74"/>
      <c r="E90" s="74"/>
      <c r="F90" s="78"/>
      <c r="G90" s="79"/>
      <c r="H90" s="79"/>
      <c r="I90" s="79"/>
      <c r="J90" s="83"/>
      <c r="K90" s="85"/>
      <c r="L90" s="86"/>
      <c r="M90" s="86"/>
      <c r="N90" s="86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3"/>
      <c r="AB90" s="61"/>
      <c r="AC90" s="61"/>
      <c r="AD90" s="61"/>
      <c r="AE90" s="61"/>
    </row>
    <row r="91" spans="2:31" ht="12.75" customHeight="1" x14ac:dyDescent="0.2">
      <c r="B91" s="58"/>
      <c r="D91" s="74"/>
      <c r="E91" s="74"/>
      <c r="F91" s="78"/>
      <c r="G91" s="79"/>
      <c r="H91" s="79"/>
      <c r="I91" s="79"/>
      <c r="J91" s="83"/>
      <c r="K91" s="85"/>
      <c r="L91" s="86"/>
      <c r="M91" s="86"/>
      <c r="N91" s="86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3"/>
      <c r="AB91" s="61"/>
      <c r="AC91" s="61"/>
      <c r="AD91" s="61"/>
      <c r="AE91" s="61"/>
    </row>
    <row r="92" spans="2:31" ht="12.75" customHeight="1" x14ac:dyDescent="0.2">
      <c r="B92" s="58"/>
      <c r="D92" s="74"/>
      <c r="E92" s="74"/>
      <c r="F92" s="78"/>
      <c r="G92" s="79"/>
      <c r="H92" s="79"/>
      <c r="I92" s="79"/>
      <c r="J92" s="83"/>
      <c r="K92" s="85"/>
      <c r="L92" s="86"/>
      <c r="M92" s="86"/>
      <c r="N92" s="86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3"/>
      <c r="AB92" s="61"/>
      <c r="AC92" s="61"/>
      <c r="AD92" s="61"/>
      <c r="AE92" s="61"/>
    </row>
    <row r="93" spans="2:31" ht="12.75" customHeight="1" x14ac:dyDescent="0.2">
      <c r="B93" s="58"/>
      <c r="D93" s="74"/>
      <c r="E93" s="74"/>
      <c r="F93" s="78"/>
      <c r="G93" s="79"/>
      <c r="H93" s="79"/>
      <c r="I93" s="79"/>
      <c r="J93" s="83"/>
      <c r="K93" s="85"/>
      <c r="L93" s="86"/>
      <c r="M93" s="86"/>
      <c r="N93" s="86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3"/>
      <c r="AB93" s="61"/>
      <c r="AC93" s="61"/>
      <c r="AD93" s="61"/>
      <c r="AE93" s="61"/>
    </row>
    <row r="94" spans="2:31" ht="12.75" customHeight="1" x14ac:dyDescent="0.2">
      <c r="B94" s="58"/>
      <c r="D94" s="74"/>
      <c r="E94" s="74"/>
      <c r="F94" s="78"/>
      <c r="G94" s="79"/>
      <c r="H94" s="79"/>
      <c r="I94" s="79"/>
      <c r="J94" s="83"/>
      <c r="K94" s="85"/>
      <c r="L94" s="86"/>
      <c r="M94" s="86"/>
      <c r="N94" s="86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3"/>
      <c r="AB94" s="61"/>
      <c r="AC94" s="61"/>
      <c r="AD94" s="61"/>
      <c r="AE94" s="61"/>
    </row>
    <row r="95" spans="2:31" ht="12.75" customHeight="1" x14ac:dyDescent="0.2">
      <c r="B95" s="58"/>
      <c r="D95" s="74"/>
      <c r="E95" s="74"/>
      <c r="F95" s="78"/>
      <c r="G95" s="79"/>
      <c r="H95" s="79"/>
      <c r="I95" s="79"/>
      <c r="J95" s="83"/>
      <c r="K95" s="85"/>
      <c r="L95" s="86"/>
      <c r="M95" s="86"/>
      <c r="N95" s="86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3"/>
      <c r="AB95" s="61"/>
      <c r="AC95" s="61"/>
      <c r="AD95" s="61"/>
      <c r="AE95" s="61"/>
    </row>
    <row r="96" spans="2:31" ht="12.75" customHeight="1" x14ac:dyDescent="0.2">
      <c r="B96" s="58"/>
      <c r="D96" s="74"/>
      <c r="E96" s="74"/>
      <c r="F96" s="78"/>
      <c r="G96" s="79"/>
      <c r="H96" s="79"/>
      <c r="I96" s="79"/>
      <c r="J96" s="83"/>
      <c r="K96" s="85"/>
      <c r="L96" s="86"/>
      <c r="M96" s="86"/>
      <c r="N96" s="86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3"/>
      <c r="AB96" s="61"/>
      <c r="AC96" s="61"/>
      <c r="AD96" s="61"/>
      <c r="AE96" s="61"/>
    </row>
    <row r="97" spans="2:31" ht="12.75" customHeight="1" x14ac:dyDescent="0.2">
      <c r="B97" s="58"/>
      <c r="D97" s="74"/>
      <c r="E97" s="74"/>
      <c r="F97" s="78"/>
      <c r="G97" s="79"/>
      <c r="H97" s="79"/>
      <c r="I97" s="79"/>
      <c r="J97" s="83"/>
      <c r="K97" s="85"/>
      <c r="L97" s="86"/>
      <c r="M97" s="86"/>
      <c r="N97" s="86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3"/>
      <c r="AB97" s="61"/>
      <c r="AC97" s="61"/>
      <c r="AD97" s="61"/>
      <c r="AE97" s="61"/>
    </row>
    <row r="98" spans="2:31" ht="12.75" customHeight="1" x14ac:dyDescent="0.2">
      <c r="B98" s="58"/>
      <c r="D98" s="74"/>
      <c r="E98" s="74"/>
      <c r="F98" s="78"/>
      <c r="G98" s="79"/>
      <c r="H98" s="79"/>
      <c r="I98" s="79"/>
      <c r="J98" s="83"/>
      <c r="K98" s="85"/>
      <c r="L98" s="86"/>
      <c r="M98" s="86"/>
      <c r="N98" s="86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3"/>
      <c r="AB98" s="61"/>
      <c r="AC98" s="61"/>
      <c r="AD98" s="61"/>
      <c r="AE98" s="61"/>
    </row>
    <row r="99" spans="2:31" ht="12.75" customHeight="1" x14ac:dyDescent="0.2">
      <c r="B99" s="58"/>
      <c r="D99" s="74"/>
      <c r="E99" s="74"/>
      <c r="F99" s="78"/>
      <c r="G99" s="79"/>
      <c r="H99" s="79"/>
      <c r="I99" s="79"/>
      <c r="J99" s="83"/>
      <c r="K99" s="85"/>
      <c r="L99" s="86"/>
      <c r="M99" s="86"/>
      <c r="N99" s="86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3"/>
      <c r="AB99" s="61"/>
      <c r="AC99" s="61"/>
      <c r="AD99" s="61"/>
      <c r="AE99" s="61"/>
    </row>
    <row r="100" spans="2:31" ht="12.75" customHeight="1" x14ac:dyDescent="0.2">
      <c r="B100" s="58"/>
      <c r="D100" s="74"/>
      <c r="E100" s="74"/>
      <c r="F100" s="78"/>
      <c r="G100" s="79"/>
      <c r="H100" s="79"/>
      <c r="I100" s="79"/>
      <c r="J100" s="83"/>
      <c r="K100" s="85"/>
      <c r="L100" s="86"/>
      <c r="M100" s="86"/>
      <c r="N100" s="86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4"/>
      <c r="AB100" s="61"/>
      <c r="AC100" s="61"/>
      <c r="AD100" s="61"/>
      <c r="AE100" s="61"/>
    </row>
    <row r="101" spans="2:31" ht="12.75" customHeight="1" thickBot="1" x14ac:dyDescent="0.25">
      <c r="B101" s="59"/>
      <c r="D101" s="75"/>
      <c r="E101" s="75"/>
      <c r="F101" s="80"/>
      <c r="G101" s="81"/>
      <c r="H101" s="81"/>
      <c r="I101" s="81"/>
      <c r="J101" s="84"/>
      <c r="K101" s="34" t="str">
        <f t="shared" ref="K101:AE101" si="8">IF(OR(TRIM(K86)=0,TRIM(K86)=""),"",IF(IFERROR(TRIM(INDEX(QryItemNamed,MATCH(TRIM(K86),ITEM,0),3)),"")="LS","",IFERROR(TRIM(INDEX(QryItemNamed,MATCH(TRIM(K86),ITEM,0),3)),"")))</f>
        <v/>
      </c>
      <c r="L101" s="35" t="str">
        <f t="shared" si="8"/>
        <v/>
      </c>
      <c r="M101" s="35" t="str">
        <f t="shared" si="8"/>
        <v/>
      </c>
      <c r="N101" s="35" t="str">
        <f t="shared" si="8"/>
        <v/>
      </c>
      <c r="O101" s="35" t="str">
        <f t="shared" si="8"/>
        <v/>
      </c>
      <c r="P101" s="35" t="str">
        <f t="shared" si="8"/>
        <v/>
      </c>
      <c r="Q101" s="35" t="str">
        <f t="shared" si="8"/>
        <v/>
      </c>
      <c r="R101" s="35" t="str">
        <f t="shared" si="8"/>
        <v/>
      </c>
      <c r="S101" s="35" t="str">
        <f t="shared" si="8"/>
        <v/>
      </c>
      <c r="T101" s="35" t="str">
        <f t="shared" si="8"/>
        <v/>
      </c>
      <c r="U101" s="35" t="str">
        <f t="shared" si="8"/>
        <v/>
      </c>
      <c r="V101" s="35" t="str">
        <f t="shared" si="8"/>
        <v/>
      </c>
      <c r="W101" s="35" t="str">
        <f t="shared" si="8"/>
        <v/>
      </c>
      <c r="X101" s="35" t="str">
        <f t="shared" si="8"/>
        <v/>
      </c>
      <c r="Y101" s="35" t="str">
        <f t="shared" si="8"/>
        <v/>
      </c>
      <c r="Z101" s="35" t="str">
        <f t="shared" si="8"/>
        <v/>
      </c>
      <c r="AA101" s="35" t="str">
        <f t="shared" si="8"/>
        <v/>
      </c>
      <c r="AB101" s="35" t="str">
        <f t="shared" si="8"/>
        <v/>
      </c>
      <c r="AC101" s="35" t="str">
        <f t="shared" si="8"/>
        <v/>
      </c>
      <c r="AD101" s="35" t="str">
        <f t="shared" si="8"/>
        <v/>
      </c>
      <c r="AE101" s="35" t="str">
        <f t="shared" si="8"/>
        <v/>
      </c>
    </row>
    <row r="102" spans="2:31" ht="12.75" customHeight="1" x14ac:dyDescent="0.2">
      <c r="B102" s="29"/>
      <c r="D102" s="36"/>
      <c r="E102" s="36"/>
      <c r="F102" s="105"/>
      <c r="G102" s="106"/>
      <c r="H102" s="106"/>
      <c r="I102" s="106"/>
      <c r="J102" s="107"/>
      <c r="K102" s="37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2:31" ht="12.75" customHeight="1" x14ac:dyDescent="0.2">
      <c r="B103" s="30"/>
      <c r="D103" s="38"/>
      <c r="E103" s="38"/>
      <c r="F103" s="49"/>
      <c r="G103" s="51"/>
      <c r="H103" s="51"/>
      <c r="I103" s="51"/>
      <c r="J103" s="108"/>
      <c r="K103" s="39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pans="2:31" ht="12.75" customHeight="1" x14ac:dyDescent="0.2">
      <c r="B104" s="30"/>
      <c r="D104" s="38"/>
      <c r="E104" s="38"/>
      <c r="F104" s="49"/>
      <c r="G104" s="51"/>
      <c r="H104" s="51"/>
      <c r="I104" s="51"/>
      <c r="J104" s="108"/>
      <c r="K104" s="39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pans="2:31" ht="12.75" customHeight="1" x14ac:dyDescent="0.2">
      <c r="B105" s="30"/>
      <c r="D105" s="38"/>
      <c r="E105" s="38"/>
      <c r="F105" s="49"/>
      <c r="G105" s="51"/>
      <c r="H105" s="51"/>
      <c r="I105" s="51"/>
      <c r="J105" s="108"/>
      <c r="K105" s="39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12.75" customHeight="1" x14ac:dyDescent="0.2">
      <c r="B106" s="30"/>
      <c r="D106" s="38"/>
      <c r="E106" s="38"/>
      <c r="F106" s="49"/>
      <c r="G106" s="51"/>
      <c r="H106" s="51"/>
      <c r="I106" s="51"/>
      <c r="J106" s="108"/>
      <c r="K106" s="39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2:31" ht="12.75" customHeight="1" x14ac:dyDescent="0.2">
      <c r="B107" s="30"/>
      <c r="D107" s="38"/>
      <c r="E107" s="38"/>
      <c r="F107" s="49"/>
      <c r="G107" s="51"/>
      <c r="H107" s="51"/>
      <c r="I107" s="51"/>
      <c r="J107" s="108"/>
      <c r="K107" s="39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2:31" ht="12.75" customHeight="1" x14ac:dyDescent="0.2">
      <c r="B108" s="30"/>
      <c r="D108" s="38"/>
      <c r="E108" s="38"/>
      <c r="F108" s="49"/>
      <c r="G108" s="51"/>
      <c r="H108" s="51"/>
      <c r="I108" s="51"/>
      <c r="J108" s="108"/>
      <c r="K108" s="39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2:31" ht="12.75" customHeight="1" x14ac:dyDescent="0.2">
      <c r="B109" s="30"/>
      <c r="D109" s="38"/>
      <c r="E109" s="38"/>
      <c r="F109" s="49"/>
      <c r="G109" s="51"/>
      <c r="H109" s="51"/>
      <c r="I109" s="51"/>
      <c r="J109" s="108"/>
      <c r="K109" s="39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2:31" ht="12.75" customHeight="1" x14ac:dyDescent="0.2">
      <c r="B110" s="30"/>
      <c r="D110" s="38"/>
      <c r="E110" s="38"/>
      <c r="F110" s="49"/>
      <c r="G110" s="51"/>
      <c r="H110" s="51"/>
      <c r="I110" s="51"/>
      <c r="J110" s="108"/>
      <c r="K110" s="39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12.75" customHeight="1" x14ac:dyDescent="0.2">
      <c r="B111" s="30"/>
      <c r="D111" s="38"/>
      <c r="E111" s="38"/>
      <c r="F111" s="49"/>
      <c r="G111" s="51"/>
      <c r="H111" s="51"/>
      <c r="I111" s="51"/>
      <c r="J111" s="108"/>
      <c r="K111" s="39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12.75" customHeight="1" x14ac:dyDescent="0.2">
      <c r="B112" s="30"/>
      <c r="D112" s="38"/>
      <c r="E112" s="38"/>
      <c r="F112" s="49"/>
      <c r="G112" s="51"/>
      <c r="H112" s="51"/>
      <c r="I112" s="51"/>
      <c r="J112" s="108"/>
      <c r="K112" s="39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12.75" customHeight="1" x14ac:dyDescent="0.2">
      <c r="B113" s="30"/>
      <c r="D113" s="38"/>
      <c r="E113" s="38"/>
      <c r="F113" s="49"/>
      <c r="G113" s="51"/>
      <c r="H113" s="51"/>
      <c r="I113" s="51"/>
      <c r="J113" s="108"/>
      <c r="K113" s="39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12.75" customHeight="1" x14ac:dyDescent="0.2">
      <c r="B114" s="30"/>
      <c r="D114" s="38"/>
      <c r="E114" s="38"/>
      <c r="F114" s="49"/>
      <c r="G114" s="51"/>
      <c r="H114" s="51"/>
      <c r="I114" s="51"/>
      <c r="J114" s="108"/>
      <c r="K114" s="39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12.75" customHeight="1" x14ac:dyDescent="0.2">
      <c r="B115" s="30"/>
      <c r="D115" s="38"/>
      <c r="E115" s="38"/>
      <c r="F115" s="49"/>
      <c r="G115" s="51"/>
      <c r="H115" s="51"/>
      <c r="I115" s="51"/>
      <c r="J115" s="108"/>
      <c r="K115" s="39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12.75" customHeight="1" x14ac:dyDescent="0.2">
      <c r="B116" s="30"/>
      <c r="D116" s="38"/>
      <c r="E116" s="38"/>
      <c r="F116" s="49"/>
      <c r="G116" s="51"/>
      <c r="H116" s="51"/>
      <c r="I116" s="51"/>
      <c r="J116" s="108"/>
      <c r="K116" s="39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12.75" customHeight="1" x14ac:dyDescent="0.2">
      <c r="B117" s="30"/>
      <c r="D117" s="38"/>
      <c r="E117" s="38"/>
      <c r="F117" s="49"/>
      <c r="G117" s="51"/>
      <c r="H117" s="51"/>
      <c r="I117" s="51"/>
      <c r="J117" s="108"/>
      <c r="K117" s="39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12.75" customHeight="1" x14ac:dyDescent="0.2">
      <c r="B118" s="30"/>
      <c r="D118" s="38"/>
      <c r="E118" s="38"/>
      <c r="F118" s="49"/>
      <c r="G118" s="51"/>
      <c r="H118" s="51"/>
      <c r="I118" s="51"/>
      <c r="J118" s="108"/>
      <c r="K118" s="39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12.75" customHeight="1" x14ac:dyDescent="0.2">
      <c r="B119" s="30"/>
      <c r="D119" s="38"/>
      <c r="E119" s="38"/>
      <c r="F119" s="49"/>
      <c r="G119" s="51"/>
      <c r="H119" s="51"/>
      <c r="I119" s="51"/>
      <c r="J119" s="108"/>
      <c r="K119" s="39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12.75" customHeight="1" x14ac:dyDescent="0.2">
      <c r="B120" s="30"/>
      <c r="D120" s="38"/>
      <c r="E120" s="38"/>
      <c r="F120" s="49"/>
      <c r="G120" s="51"/>
      <c r="H120" s="51"/>
      <c r="I120" s="51"/>
      <c r="J120" s="108"/>
      <c r="K120" s="39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12.75" customHeight="1" x14ac:dyDescent="0.2">
      <c r="B121" s="30"/>
      <c r="D121" s="38"/>
      <c r="E121" s="38"/>
      <c r="F121" s="49"/>
      <c r="G121" s="51"/>
      <c r="H121" s="51"/>
      <c r="I121" s="51"/>
      <c r="J121" s="108"/>
      <c r="K121" s="39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12.75" customHeight="1" x14ac:dyDescent="0.2">
      <c r="B122" s="30"/>
      <c r="D122" s="38"/>
      <c r="E122" s="38"/>
      <c r="F122" s="49"/>
      <c r="G122" s="51"/>
      <c r="H122" s="51"/>
      <c r="I122" s="51"/>
      <c r="J122" s="108"/>
      <c r="K122" s="39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12.75" customHeight="1" x14ac:dyDescent="0.2">
      <c r="B123" s="30"/>
      <c r="D123" s="38"/>
      <c r="E123" s="38"/>
      <c r="F123" s="49"/>
      <c r="G123" s="51"/>
      <c r="H123" s="51"/>
      <c r="I123" s="51"/>
      <c r="J123" s="108"/>
      <c r="K123" s="39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12.75" customHeight="1" thickBot="1" x14ac:dyDescent="0.25">
      <c r="B124" s="31"/>
      <c r="D124" s="38"/>
      <c r="E124" s="38"/>
      <c r="F124" s="109"/>
      <c r="G124" s="110"/>
      <c r="H124" s="110"/>
      <c r="I124" s="110"/>
      <c r="J124" s="111"/>
      <c r="K124" s="39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12.75" customHeight="1" x14ac:dyDescent="0.2">
      <c r="B125" s="5" t="s">
        <v>14</v>
      </c>
      <c r="D125" s="68" t="s">
        <v>4</v>
      </c>
      <c r="E125" s="69"/>
      <c r="F125" s="69"/>
      <c r="G125" s="69"/>
      <c r="H125" s="69"/>
      <c r="I125" s="69"/>
      <c r="J125" s="70"/>
      <c r="K125" s="40" t="str">
        <f>IF(K86="","",IF(K101="",IF(SUM(COUNTIF(K102:K124,"LS")+COUNTIF(K102:K124,"LUMP"))&gt;0,"LS",""),IF(SUM(K102:K124)&gt;0,ROUNDUP(SUM(K102:K124),0),"")))</f>
        <v/>
      </c>
      <c r="L125" s="40" t="str">
        <f t="shared" ref="L125" si="9">IF(L86="","",IF(L101="",IF(SUM(COUNTIF(L102:L124,"LS")+COUNTIF(L102:L124,"LUMP"))&gt;0,"LS",""),IF(SUM(L102:L124)&gt;0,ROUNDUP(SUM(L102:L124),0),"")))</f>
        <v/>
      </c>
      <c r="M125" s="40" t="str">
        <f t="shared" ref="M125" si="10">IF(M86="","",IF(M101="",IF(SUM(COUNTIF(M102:M124,"LS")+COUNTIF(M102:M124,"LUMP"))&gt;0,"LS",""),IF(SUM(M102:M124)&gt;0,ROUNDUP(SUM(M102:M124),0),"")))</f>
        <v/>
      </c>
      <c r="N125" s="40" t="str">
        <f t="shared" ref="N125" si="11">IF(N86="","",IF(N101="",IF(SUM(COUNTIF(N102:N124,"LS")+COUNTIF(N102:N124,"LUMP"))&gt;0,"LS",""),IF(SUM(N102:N124)&gt;0,ROUNDUP(SUM(N102:N124),0),"")))</f>
        <v/>
      </c>
      <c r="O125" s="40" t="str">
        <f t="shared" ref="O125" si="12">IF(O86="","",IF(O101="",IF(SUM(COUNTIF(O102:O124,"LS")+COUNTIF(O102:O124,"LUMP"))&gt;0,"LS",""),IF(SUM(O102:O124)&gt;0,ROUNDUP(SUM(O102:O124),0),"")))</f>
        <v/>
      </c>
      <c r="P125" s="40" t="str">
        <f t="shared" ref="P125" si="13">IF(P86="","",IF(P101="",IF(SUM(COUNTIF(P102:P124,"LS")+COUNTIF(P102:P124,"LUMP"))&gt;0,"LS",""),IF(SUM(P102:P124)&gt;0,ROUNDUP(SUM(P102:P124),0),"")))</f>
        <v/>
      </c>
      <c r="Q125" s="40" t="str">
        <f t="shared" ref="Q125" si="14">IF(Q86="","",IF(Q101="",IF(SUM(COUNTIF(Q102:Q124,"LS")+COUNTIF(Q102:Q124,"LUMP"))&gt;0,"LS",""),IF(SUM(Q102:Q124)&gt;0,ROUNDUP(SUM(Q102:Q124),0),"")))</f>
        <v/>
      </c>
      <c r="R125" s="40" t="str">
        <f t="shared" ref="R125" si="15">IF(R86="","",IF(R101="",IF(SUM(COUNTIF(R102:R124,"LS")+COUNTIF(R102:R124,"LUMP"))&gt;0,"LS",""),IF(SUM(R102:R124)&gt;0,ROUNDUP(SUM(R102:R124),0),"")))</f>
        <v/>
      </c>
      <c r="S125" s="40" t="str">
        <f t="shared" ref="S125" si="16">IF(S86="","",IF(S101="",IF(SUM(COUNTIF(S102:S124,"LS")+COUNTIF(S102:S124,"LUMP"))&gt;0,"LS",""),IF(SUM(S102:S124)&gt;0,ROUNDUP(SUM(S102:S124),0),"")))</f>
        <v/>
      </c>
      <c r="T125" s="40" t="str">
        <f t="shared" ref="T125" si="17">IF(T86="","",IF(T101="",IF(SUM(COUNTIF(T102:T124,"LS")+COUNTIF(T102:T124,"LUMP"))&gt;0,"LS",""),IF(SUM(T102:T124)&gt;0,ROUNDUP(SUM(T102:T124),0),"")))</f>
        <v/>
      </c>
      <c r="U125" s="40" t="str">
        <f t="shared" ref="U125" si="18">IF(U86="","",IF(U101="",IF(SUM(COUNTIF(U102:U124,"LS")+COUNTIF(U102:U124,"LUMP"))&gt;0,"LS",""),IF(SUM(U102:U124)&gt;0,ROUNDUP(SUM(U102:U124),0),"")))</f>
        <v/>
      </c>
      <c r="V125" s="40" t="str">
        <f t="shared" ref="V125" si="19">IF(V86="","",IF(V101="",IF(SUM(COUNTIF(V102:V124,"LS")+COUNTIF(V102:V124,"LUMP"))&gt;0,"LS",""),IF(SUM(V102:V124)&gt;0,ROUNDUP(SUM(V102:V124),0),"")))</f>
        <v/>
      </c>
      <c r="W125" s="40" t="str">
        <f t="shared" ref="W125" si="20">IF(W86="","",IF(W101="",IF(SUM(COUNTIF(W102:W124,"LS")+COUNTIF(W102:W124,"LUMP"))&gt;0,"LS",""),IF(SUM(W102:W124)&gt;0,ROUNDUP(SUM(W102:W124),0),"")))</f>
        <v/>
      </c>
      <c r="X125" s="40" t="str">
        <f t="shared" ref="X125" si="21">IF(X86="","",IF(X101="",IF(SUM(COUNTIF(X102:X124,"LS")+COUNTIF(X102:X124,"LUMP"))&gt;0,"LS",""),IF(SUM(X102:X124)&gt;0,ROUNDUP(SUM(X102:X124),0),"")))</f>
        <v/>
      </c>
      <c r="Y125" s="40" t="str">
        <f t="shared" ref="Y125" si="22">IF(Y86="","",IF(Y101="",IF(SUM(COUNTIF(Y102:Y124,"LS")+COUNTIF(Y102:Y124,"LUMP"))&gt;0,"LS",""),IF(SUM(Y102:Y124)&gt;0,ROUNDUP(SUM(Y102:Y124),0),"")))</f>
        <v/>
      </c>
      <c r="Z125" s="40" t="str">
        <f t="shared" ref="Z125" si="23">IF(Z86="","",IF(Z101="",IF(SUM(COUNTIF(Z102:Z124,"LS")+COUNTIF(Z102:Z124,"LUMP"))&gt;0,"LS",""),IF(SUM(Z102:Z124)&gt;0,ROUNDUP(SUM(Z102:Z124),0),"")))</f>
        <v/>
      </c>
      <c r="AA125" s="40" t="str">
        <f t="shared" ref="AA125" si="24">IF(AA86="","",IF(AA101="",IF(SUM(COUNTIF(AA102:AA124,"LS")+COUNTIF(AA102:AA124,"LUMP"))&gt;0,"LS",""),IF(SUM(AA102:AA124)&gt;0,ROUNDUP(SUM(AA102:AA124),0),"")))</f>
        <v/>
      </c>
      <c r="AB125" s="40" t="str">
        <f t="shared" ref="AB125" si="25">IF(AB86="","",IF(AB101="",IF(SUM(COUNTIF(AB102:AB124,"LS")+COUNTIF(AB102:AB124,"LUMP"))&gt;0,"LS",""),IF(SUM(AB102:AB124)&gt;0,ROUNDUP(SUM(AB102:AB124),0),"")))</f>
        <v/>
      </c>
      <c r="AC125" s="40" t="str">
        <f t="shared" ref="AC125" si="26">IF(AC86="","",IF(AC101="",IF(SUM(COUNTIF(AC102:AC124,"LS")+COUNTIF(AC102:AC124,"LUMP"))&gt;0,"LS",""),IF(SUM(AC102:AC124)&gt;0,ROUNDUP(SUM(AC102:AC124),0),"")))</f>
        <v/>
      </c>
      <c r="AD125" s="40" t="str">
        <f t="shared" ref="AD125" si="27">IF(AD86="","",IF(AD101="",IF(SUM(COUNTIF(AD102:AD124,"LS")+COUNTIF(AD102:AD124,"LUMP"))&gt;0,"LS",""),IF(SUM(AD102:AD124)&gt;0,ROUNDUP(SUM(AD102:AD124),0),"")))</f>
        <v/>
      </c>
      <c r="AE125" s="40" t="str">
        <f t="shared" ref="AE125" si="28">IF(AE86="","",IF(AE101="",IF(SUM(COUNTIF(AE102:AE124,"LS")+COUNTIF(AE102:AE124,"LUMP"))&gt;0,"LS",""),IF(SUM(AE102:AE124)&gt;0,ROUNDUP(SUM(AE102:AE124),0),"")))</f>
        <v/>
      </c>
    </row>
    <row r="126" spans="2:31" ht="12.75" customHeight="1" thickBot="1" x14ac:dyDescent="0.25"/>
    <row r="127" spans="2:31" ht="12.75" customHeight="1" thickBot="1" x14ac:dyDescent="0.25">
      <c r="B127" s="27" t="s">
        <v>12</v>
      </c>
      <c r="D127" s="87">
        <f>D85+1</f>
        <v>3</v>
      </c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</row>
    <row r="128" spans="2:31" ht="12.75" customHeight="1" thickBot="1" x14ac:dyDescent="0.25">
      <c r="B128" s="28"/>
      <c r="D128" s="71" t="s">
        <v>10</v>
      </c>
      <c r="E128" s="71"/>
      <c r="F128" s="71"/>
      <c r="G128" s="71"/>
      <c r="H128" s="71"/>
      <c r="I128" s="71"/>
      <c r="J128" s="71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2:31" ht="12.75" customHeight="1" thickBot="1" x14ac:dyDescent="0.25">
      <c r="D129" s="72" t="s">
        <v>11</v>
      </c>
      <c r="E129" s="72"/>
      <c r="F129" s="72"/>
      <c r="G129" s="72"/>
      <c r="H129" s="72"/>
      <c r="I129" s="72"/>
      <c r="J129" s="72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57" t="s">
        <v>13</v>
      </c>
      <c r="D130" s="88" t="s">
        <v>0</v>
      </c>
      <c r="E130" s="88" t="s">
        <v>1</v>
      </c>
      <c r="F130" s="91" t="s">
        <v>2</v>
      </c>
      <c r="G130" s="92"/>
      <c r="H130" s="92"/>
      <c r="I130" s="92"/>
      <c r="J130" s="93"/>
      <c r="K130" s="7" t="str">
        <f t="shared" ref="K130:AE130" si="29">IF(OR(TRIM(K128)=0,TRIM(K128)=""),"",IF(IFERROR(TRIM(INDEX(QryItemNamed,MATCH(TRIM(K128),ITEM,0),2)),"")="Y","SPECIAL",LEFT(IFERROR(TRIM(INDEX(ITEM,MATCH(TRIM(K128),ITEM,0))),""),3)))</f>
        <v/>
      </c>
      <c r="L130" s="8" t="str">
        <f t="shared" si="29"/>
        <v/>
      </c>
      <c r="M130" s="8" t="str">
        <f t="shared" si="29"/>
        <v/>
      </c>
      <c r="N130" s="8" t="str">
        <f t="shared" si="29"/>
        <v/>
      </c>
      <c r="O130" s="8" t="str">
        <f t="shared" si="29"/>
        <v/>
      </c>
      <c r="P130" s="8" t="str">
        <f t="shared" si="29"/>
        <v/>
      </c>
      <c r="Q130" s="8" t="str">
        <f t="shared" si="29"/>
        <v/>
      </c>
      <c r="R130" s="8" t="str">
        <f t="shared" si="29"/>
        <v/>
      </c>
      <c r="S130" s="8" t="str">
        <f t="shared" si="29"/>
        <v/>
      </c>
      <c r="T130" s="8" t="str">
        <f t="shared" si="29"/>
        <v/>
      </c>
      <c r="U130" s="8" t="str">
        <f t="shared" si="29"/>
        <v/>
      </c>
      <c r="V130" s="8" t="str">
        <f t="shared" si="29"/>
        <v/>
      </c>
      <c r="W130" s="8" t="str">
        <f t="shared" si="29"/>
        <v/>
      </c>
      <c r="X130" s="8" t="str">
        <f t="shared" si="29"/>
        <v/>
      </c>
      <c r="Y130" s="8" t="str">
        <f t="shared" si="29"/>
        <v/>
      </c>
      <c r="Z130" s="8" t="str">
        <f t="shared" si="29"/>
        <v/>
      </c>
      <c r="AA130" s="8" t="str">
        <f t="shared" si="29"/>
        <v/>
      </c>
      <c r="AB130" s="8" t="str">
        <f t="shared" si="29"/>
        <v/>
      </c>
      <c r="AC130" s="8" t="str">
        <f t="shared" si="29"/>
        <v/>
      </c>
      <c r="AD130" s="8" t="str">
        <f t="shared" si="29"/>
        <v/>
      </c>
      <c r="AE130" s="8" t="str">
        <f t="shared" si="29"/>
        <v/>
      </c>
    </row>
    <row r="131" spans="2:31" ht="12.75" customHeight="1" x14ac:dyDescent="0.2">
      <c r="B131" s="58"/>
      <c r="D131" s="89"/>
      <c r="E131" s="89"/>
      <c r="F131" s="94"/>
      <c r="G131" s="95"/>
      <c r="H131" s="95"/>
      <c r="I131" s="95"/>
      <c r="J131" s="96"/>
      <c r="K131" s="100" t="str">
        <f t="shared" ref="K131:AE131" si="30">IF(OR(TRIM(K128)=0,TRIM(K128)=""),IF(K129="","",K129),IF(IFERROR(TRIM(INDEX(QryItemNamed,MATCH(TRIM(K128),ITEM,0),2)),"")="Y",TRIM(RIGHT(IFERROR(TRIM(INDEX(QryItemNamed,MATCH(TRIM(K128),ITEM,0),4)),"123456789012"),LEN(IFERROR(TRIM(INDEX(QryItemNamed,MATCH(TRIM(K128),ITEM,0),4)),"123456789012"))-9))&amp;K129,IFERROR(TRIM(INDEX(QryItemNamed,MATCH(TRIM(K128),ITEM,0),4))&amp;K129,"ITEM CODE DOES NOT EXIST IN ITEM MASTER")))</f>
        <v/>
      </c>
      <c r="L131" s="101" t="str">
        <f t="shared" si="30"/>
        <v/>
      </c>
      <c r="M131" s="101" t="str">
        <f t="shared" si="30"/>
        <v/>
      </c>
      <c r="N131" s="101" t="str">
        <f t="shared" si="30"/>
        <v/>
      </c>
      <c r="O131" s="60" t="str">
        <f t="shared" si="30"/>
        <v/>
      </c>
      <c r="P131" s="60" t="str">
        <f t="shared" si="30"/>
        <v/>
      </c>
      <c r="Q131" s="60" t="str">
        <f t="shared" si="30"/>
        <v/>
      </c>
      <c r="R131" s="60" t="str">
        <f t="shared" si="30"/>
        <v/>
      </c>
      <c r="S131" s="60" t="str">
        <f t="shared" si="30"/>
        <v/>
      </c>
      <c r="T131" s="60" t="str">
        <f t="shared" si="30"/>
        <v/>
      </c>
      <c r="U131" s="60" t="str">
        <f t="shared" si="30"/>
        <v/>
      </c>
      <c r="V131" s="60" t="str">
        <f t="shared" si="30"/>
        <v/>
      </c>
      <c r="W131" s="60" t="str">
        <f t="shared" si="30"/>
        <v/>
      </c>
      <c r="X131" s="60" t="str">
        <f t="shared" si="30"/>
        <v/>
      </c>
      <c r="Y131" s="60" t="str">
        <f t="shared" si="30"/>
        <v/>
      </c>
      <c r="Z131" s="60" t="str">
        <f t="shared" si="30"/>
        <v/>
      </c>
      <c r="AA131" s="65" t="str">
        <f t="shared" si="30"/>
        <v/>
      </c>
      <c r="AB131" s="60" t="str">
        <f t="shared" si="30"/>
        <v/>
      </c>
      <c r="AC131" s="60" t="str">
        <f t="shared" si="30"/>
        <v/>
      </c>
      <c r="AD131" s="60" t="str">
        <f t="shared" si="30"/>
        <v/>
      </c>
      <c r="AE131" s="60" t="str">
        <f t="shared" si="30"/>
        <v/>
      </c>
    </row>
    <row r="132" spans="2:31" ht="12.75" customHeight="1" x14ac:dyDescent="0.2">
      <c r="B132" s="58"/>
      <c r="D132" s="89"/>
      <c r="E132" s="89"/>
      <c r="F132" s="94"/>
      <c r="G132" s="95"/>
      <c r="H132" s="95"/>
      <c r="I132" s="95"/>
      <c r="J132" s="96"/>
      <c r="K132" s="100"/>
      <c r="L132" s="101"/>
      <c r="M132" s="101"/>
      <c r="N132" s="101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6"/>
      <c r="AB132" s="60"/>
      <c r="AC132" s="60"/>
      <c r="AD132" s="60"/>
      <c r="AE132" s="60"/>
    </row>
    <row r="133" spans="2:31" ht="12.75" customHeight="1" x14ac:dyDescent="0.2">
      <c r="B133" s="58"/>
      <c r="D133" s="89"/>
      <c r="E133" s="89"/>
      <c r="F133" s="94"/>
      <c r="G133" s="95"/>
      <c r="H133" s="95"/>
      <c r="I133" s="95"/>
      <c r="J133" s="96"/>
      <c r="K133" s="100"/>
      <c r="L133" s="101"/>
      <c r="M133" s="101"/>
      <c r="N133" s="101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6"/>
      <c r="AB133" s="60"/>
      <c r="AC133" s="60"/>
      <c r="AD133" s="60"/>
      <c r="AE133" s="60"/>
    </row>
    <row r="134" spans="2:31" ht="12.75" customHeight="1" x14ac:dyDescent="0.2">
      <c r="B134" s="58"/>
      <c r="D134" s="89"/>
      <c r="E134" s="89"/>
      <c r="F134" s="94"/>
      <c r="G134" s="95"/>
      <c r="H134" s="95"/>
      <c r="I134" s="95"/>
      <c r="J134" s="96"/>
      <c r="K134" s="100"/>
      <c r="L134" s="101"/>
      <c r="M134" s="101"/>
      <c r="N134" s="101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6"/>
      <c r="AB134" s="60"/>
      <c r="AC134" s="60"/>
      <c r="AD134" s="60"/>
      <c r="AE134" s="60"/>
    </row>
    <row r="135" spans="2:31" ht="12.75" customHeight="1" x14ac:dyDescent="0.2">
      <c r="B135" s="58"/>
      <c r="D135" s="89"/>
      <c r="E135" s="89"/>
      <c r="F135" s="94"/>
      <c r="G135" s="95"/>
      <c r="H135" s="95"/>
      <c r="I135" s="95"/>
      <c r="J135" s="96"/>
      <c r="K135" s="100"/>
      <c r="L135" s="101"/>
      <c r="M135" s="101"/>
      <c r="N135" s="101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6"/>
      <c r="AB135" s="60"/>
      <c r="AC135" s="60"/>
      <c r="AD135" s="60"/>
      <c r="AE135" s="60"/>
    </row>
    <row r="136" spans="2:31" ht="12.75" customHeight="1" x14ac:dyDescent="0.2">
      <c r="B136" s="58"/>
      <c r="D136" s="89"/>
      <c r="E136" s="89"/>
      <c r="F136" s="94"/>
      <c r="G136" s="95"/>
      <c r="H136" s="95"/>
      <c r="I136" s="95"/>
      <c r="J136" s="96"/>
      <c r="K136" s="100"/>
      <c r="L136" s="101"/>
      <c r="M136" s="101"/>
      <c r="N136" s="101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6"/>
      <c r="AB136" s="60"/>
      <c r="AC136" s="60"/>
      <c r="AD136" s="60"/>
      <c r="AE136" s="60"/>
    </row>
    <row r="137" spans="2:31" ht="12.75" customHeight="1" x14ac:dyDescent="0.2">
      <c r="B137" s="58"/>
      <c r="D137" s="89"/>
      <c r="E137" s="89"/>
      <c r="F137" s="94"/>
      <c r="G137" s="95"/>
      <c r="H137" s="95"/>
      <c r="I137" s="95"/>
      <c r="J137" s="96"/>
      <c r="K137" s="100"/>
      <c r="L137" s="101"/>
      <c r="M137" s="101"/>
      <c r="N137" s="101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6"/>
      <c r="AB137" s="60"/>
      <c r="AC137" s="60"/>
      <c r="AD137" s="60"/>
      <c r="AE137" s="60"/>
    </row>
    <row r="138" spans="2:31" ht="12.75" customHeight="1" x14ac:dyDescent="0.2">
      <c r="B138" s="58"/>
      <c r="D138" s="89"/>
      <c r="E138" s="89"/>
      <c r="F138" s="94"/>
      <c r="G138" s="95"/>
      <c r="H138" s="95"/>
      <c r="I138" s="95"/>
      <c r="J138" s="96"/>
      <c r="K138" s="100"/>
      <c r="L138" s="101"/>
      <c r="M138" s="101"/>
      <c r="N138" s="101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6"/>
      <c r="AB138" s="60"/>
      <c r="AC138" s="60"/>
      <c r="AD138" s="60"/>
      <c r="AE138" s="60"/>
    </row>
    <row r="139" spans="2:31" ht="12.75" customHeight="1" x14ac:dyDescent="0.2">
      <c r="B139" s="58"/>
      <c r="D139" s="89"/>
      <c r="E139" s="89"/>
      <c r="F139" s="94"/>
      <c r="G139" s="95"/>
      <c r="H139" s="95"/>
      <c r="I139" s="95"/>
      <c r="J139" s="96"/>
      <c r="K139" s="100"/>
      <c r="L139" s="101"/>
      <c r="M139" s="101"/>
      <c r="N139" s="101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6"/>
      <c r="AB139" s="60"/>
      <c r="AC139" s="60"/>
      <c r="AD139" s="60"/>
      <c r="AE139" s="60"/>
    </row>
    <row r="140" spans="2:31" ht="12.75" customHeight="1" x14ac:dyDescent="0.2">
      <c r="B140" s="58"/>
      <c r="D140" s="89"/>
      <c r="E140" s="89"/>
      <c r="F140" s="94"/>
      <c r="G140" s="95"/>
      <c r="H140" s="95"/>
      <c r="I140" s="95"/>
      <c r="J140" s="96"/>
      <c r="K140" s="100"/>
      <c r="L140" s="101"/>
      <c r="M140" s="101"/>
      <c r="N140" s="101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6"/>
      <c r="AB140" s="60"/>
      <c r="AC140" s="60"/>
      <c r="AD140" s="60"/>
      <c r="AE140" s="60"/>
    </row>
    <row r="141" spans="2:31" ht="12.75" customHeight="1" x14ac:dyDescent="0.2">
      <c r="B141" s="58"/>
      <c r="D141" s="89"/>
      <c r="E141" s="89"/>
      <c r="F141" s="94"/>
      <c r="G141" s="95"/>
      <c r="H141" s="95"/>
      <c r="I141" s="95"/>
      <c r="J141" s="96"/>
      <c r="K141" s="100"/>
      <c r="L141" s="101"/>
      <c r="M141" s="101"/>
      <c r="N141" s="101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6"/>
      <c r="AB141" s="60"/>
      <c r="AC141" s="60"/>
      <c r="AD141" s="60"/>
      <c r="AE141" s="60"/>
    </row>
    <row r="142" spans="2:31" ht="12.75" customHeight="1" x14ac:dyDescent="0.2">
      <c r="B142" s="58"/>
      <c r="D142" s="89"/>
      <c r="E142" s="89"/>
      <c r="F142" s="94"/>
      <c r="G142" s="95"/>
      <c r="H142" s="95"/>
      <c r="I142" s="95"/>
      <c r="J142" s="96"/>
      <c r="K142" s="100"/>
      <c r="L142" s="101"/>
      <c r="M142" s="101"/>
      <c r="N142" s="101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7"/>
      <c r="AB142" s="60"/>
      <c r="AC142" s="60"/>
      <c r="AD142" s="60"/>
      <c r="AE142" s="60"/>
    </row>
    <row r="143" spans="2:31" ht="12.75" customHeight="1" thickBot="1" x14ac:dyDescent="0.25">
      <c r="B143" s="59"/>
      <c r="D143" s="90"/>
      <c r="E143" s="90"/>
      <c r="F143" s="97"/>
      <c r="G143" s="98"/>
      <c r="H143" s="98"/>
      <c r="I143" s="98"/>
      <c r="J143" s="99"/>
      <c r="K143" s="9" t="str">
        <f t="shared" ref="K143:AE143" si="31">IF(OR(TRIM(K128)=0,TRIM(K128)=""),"",IF(IFERROR(TRIM(INDEX(QryItemNamed,MATCH(TRIM(K128),ITEM,0),3)),"")="LS","",IFERROR(TRIM(INDEX(QryItemNamed,MATCH(TRIM(K128),ITEM,0),3)),"")))</f>
        <v/>
      </c>
      <c r="L143" s="10" t="str">
        <f t="shared" si="31"/>
        <v/>
      </c>
      <c r="M143" s="10" t="str">
        <f t="shared" si="31"/>
        <v/>
      </c>
      <c r="N143" s="10" t="str">
        <f t="shared" si="31"/>
        <v/>
      </c>
      <c r="O143" s="10" t="str">
        <f t="shared" si="31"/>
        <v/>
      </c>
      <c r="P143" s="10" t="str">
        <f t="shared" si="31"/>
        <v/>
      </c>
      <c r="Q143" s="10" t="str">
        <f t="shared" si="31"/>
        <v/>
      </c>
      <c r="R143" s="10" t="str">
        <f t="shared" si="31"/>
        <v/>
      </c>
      <c r="S143" s="10" t="str">
        <f t="shared" si="31"/>
        <v/>
      </c>
      <c r="T143" s="10" t="str">
        <f t="shared" si="31"/>
        <v/>
      </c>
      <c r="U143" s="10" t="str">
        <f t="shared" si="31"/>
        <v/>
      </c>
      <c r="V143" s="10" t="str">
        <f t="shared" si="31"/>
        <v/>
      </c>
      <c r="W143" s="10" t="str">
        <f t="shared" si="31"/>
        <v/>
      </c>
      <c r="X143" s="10" t="str">
        <f t="shared" si="31"/>
        <v/>
      </c>
      <c r="Y143" s="10" t="str">
        <f t="shared" si="31"/>
        <v/>
      </c>
      <c r="Z143" s="10" t="str">
        <f t="shared" si="31"/>
        <v/>
      </c>
      <c r="AA143" s="10" t="str">
        <f t="shared" si="31"/>
        <v/>
      </c>
      <c r="AB143" s="10" t="str">
        <f t="shared" si="31"/>
        <v/>
      </c>
      <c r="AC143" s="10" t="str">
        <f t="shared" si="31"/>
        <v/>
      </c>
      <c r="AD143" s="10" t="str">
        <f t="shared" si="31"/>
        <v/>
      </c>
      <c r="AE143" s="10" t="str">
        <f t="shared" si="31"/>
        <v/>
      </c>
    </row>
    <row r="144" spans="2:31" ht="12.75" customHeight="1" x14ac:dyDescent="0.2">
      <c r="B144" s="29"/>
      <c r="D144" s="11"/>
      <c r="E144" s="11"/>
      <c r="F144" s="12"/>
      <c r="G144" s="13"/>
      <c r="H144" s="11" t="s">
        <v>3</v>
      </c>
      <c r="I144" s="12"/>
      <c r="J144" s="14"/>
      <c r="K144" s="13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thickBot="1" x14ac:dyDescent="0.25">
      <c r="B166" s="31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5" t="s">
        <v>14</v>
      </c>
      <c r="D167" s="102" t="s">
        <v>4</v>
      </c>
      <c r="E167" s="103"/>
      <c r="F167" s="103"/>
      <c r="G167" s="103"/>
      <c r="H167" s="103"/>
      <c r="I167" s="103"/>
      <c r="J167" s="104"/>
      <c r="K167" s="19" t="str">
        <f>IF(K128="","",IF(K143="",IF(SUM(COUNTIF(K144:K166,"LS")+COUNTIF(K144:K166,"LUMP"))&gt;0,"LS",""),IF(SUM(K144:K166)&gt;0,ROUNDUP(SUM(K144:K166),0),"")))</f>
        <v/>
      </c>
      <c r="L167" s="19" t="str">
        <f t="shared" ref="L167" si="32">IF(L128="","",IF(L143="",IF(SUM(COUNTIF(L144:L166,"LS")+COUNTIF(L144:L166,"LUMP"))&gt;0,"LS",""),IF(SUM(L144:L166)&gt;0,ROUNDUP(SUM(L144:L166),0),"")))</f>
        <v/>
      </c>
      <c r="M167" s="19" t="str">
        <f t="shared" ref="M167" si="33">IF(M128="","",IF(M143="",IF(SUM(COUNTIF(M144:M166,"LS")+COUNTIF(M144:M166,"LUMP"))&gt;0,"LS",""),IF(SUM(M144:M166)&gt;0,ROUNDUP(SUM(M144:M166),0),"")))</f>
        <v/>
      </c>
      <c r="N167" s="19" t="str">
        <f t="shared" ref="N167" si="34">IF(N128="","",IF(N143="",IF(SUM(COUNTIF(N144:N166,"LS")+COUNTIF(N144:N166,"LUMP"))&gt;0,"LS",""),IF(SUM(N144:N166)&gt;0,ROUNDUP(SUM(N144:N166),0),"")))</f>
        <v/>
      </c>
      <c r="O167" s="19" t="str">
        <f t="shared" ref="O167" si="35">IF(O128="","",IF(O143="",IF(SUM(COUNTIF(O144:O166,"LS")+COUNTIF(O144:O166,"LUMP"))&gt;0,"LS",""),IF(SUM(O144:O166)&gt;0,ROUNDUP(SUM(O144:O166),0),"")))</f>
        <v/>
      </c>
      <c r="P167" s="19" t="str">
        <f t="shared" ref="P167" si="36">IF(P128="","",IF(P143="",IF(SUM(COUNTIF(P144:P166,"LS")+COUNTIF(P144:P166,"LUMP"))&gt;0,"LS",""),IF(SUM(P144:P166)&gt;0,ROUNDUP(SUM(P144:P166),0),"")))</f>
        <v/>
      </c>
      <c r="Q167" s="19" t="str">
        <f t="shared" ref="Q167" si="37">IF(Q128="","",IF(Q143="",IF(SUM(COUNTIF(Q144:Q166,"LS")+COUNTIF(Q144:Q166,"LUMP"))&gt;0,"LS",""),IF(SUM(Q144:Q166)&gt;0,ROUNDUP(SUM(Q144:Q166),0),"")))</f>
        <v/>
      </c>
      <c r="R167" s="19" t="str">
        <f t="shared" ref="R167" si="38">IF(R128="","",IF(R143="",IF(SUM(COUNTIF(R144:R166,"LS")+COUNTIF(R144:R166,"LUMP"))&gt;0,"LS",""),IF(SUM(R144:R166)&gt;0,ROUNDUP(SUM(R144:R166),0),"")))</f>
        <v/>
      </c>
      <c r="S167" s="19" t="str">
        <f t="shared" ref="S167" si="39">IF(S128="","",IF(S143="",IF(SUM(COUNTIF(S144:S166,"LS")+COUNTIF(S144:S166,"LUMP"))&gt;0,"LS",""),IF(SUM(S144:S166)&gt;0,ROUNDUP(SUM(S144:S166),0),"")))</f>
        <v/>
      </c>
      <c r="T167" s="19" t="str">
        <f t="shared" ref="T167" si="40">IF(T128="","",IF(T143="",IF(SUM(COUNTIF(T144:T166,"LS")+COUNTIF(T144:T166,"LUMP"))&gt;0,"LS",""),IF(SUM(T144:T166)&gt;0,ROUNDUP(SUM(T144:T166),0),"")))</f>
        <v/>
      </c>
      <c r="U167" s="19" t="str">
        <f t="shared" ref="U167" si="41">IF(U128="","",IF(U143="",IF(SUM(COUNTIF(U144:U166,"LS")+COUNTIF(U144:U166,"LUMP"))&gt;0,"LS",""),IF(SUM(U144:U166)&gt;0,ROUNDUP(SUM(U144:U166),0),"")))</f>
        <v/>
      </c>
      <c r="V167" s="19" t="str">
        <f t="shared" ref="V167" si="42">IF(V128="","",IF(V143="",IF(SUM(COUNTIF(V144:V166,"LS")+COUNTIF(V144:V166,"LUMP"))&gt;0,"LS",""),IF(SUM(V144:V166)&gt;0,ROUNDUP(SUM(V144:V166),0),"")))</f>
        <v/>
      </c>
      <c r="W167" s="19" t="str">
        <f t="shared" ref="W167" si="43">IF(W128="","",IF(W143="",IF(SUM(COUNTIF(W144:W166,"LS")+COUNTIF(W144:W166,"LUMP"))&gt;0,"LS",""),IF(SUM(W144:W166)&gt;0,ROUNDUP(SUM(W144:W166),0),"")))</f>
        <v/>
      </c>
      <c r="X167" s="19" t="str">
        <f t="shared" ref="X167" si="44">IF(X128="","",IF(X143="",IF(SUM(COUNTIF(X144:X166,"LS")+COUNTIF(X144:X166,"LUMP"))&gt;0,"LS",""),IF(SUM(X144:X166)&gt;0,ROUNDUP(SUM(X144:X166),0),"")))</f>
        <v/>
      </c>
      <c r="Y167" s="19" t="str">
        <f t="shared" ref="Y167" si="45">IF(Y128="","",IF(Y143="",IF(SUM(COUNTIF(Y144:Y166,"LS")+COUNTIF(Y144:Y166,"LUMP"))&gt;0,"LS",""),IF(SUM(Y144:Y166)&gt;0,ROUNDUP(SUM(Y144:Y166),0),"")))</f>
        <v/>
      </c>
      <c r="Z167" s="19" t="str">
        <f t="shared" ref="Z167" si="46">IF(Z128="","",IF(Z143="",IF(SUM(COUNTIF(Z144:Z166,"LS")+COUNTIF(Z144:Z166,"LUMP"))&gt;0,"LS",""),IF(SUM(Z144:Z166)&gt;0,ROUNDUP(SUM(Z144:Z166),0),"")))</f>
        <v/>
      </c>
      <c r="AA167" s="19" t="str">
        <f t="shared" ref="AA167" si="47">IF(AA128="","",IF(AA143="",IF(SUM(COUNTIF(AA144:AA166,"LS")+COUNTIF(AA144:AA166,"LUMP"))&gt;0,"LS",""),IF(SUM(AA144:AA166)&gt;0,ROUNDUP(SUM(AA144:AA166),0),"")))</f>
        <v/>
      </c>
      <c r="AB167" s="19" t="str">
        <f t="shared" ref="AB167" si="48">IF(AB128="","",IF(AB143="",IF(SUM(COUNTIF(AB144:AB166,"LS")+COUNTIF(AB144:AB166,"LUMP"))&gt;0,"LS",""),IF(SUM(AB144:AB166)&gt;0,ROUNDUP(SUM(AB144:AB166),0),"")))</f>
        <v/>
      </c>
      <c r="AC167" s="19" t="str">
        <f t="shared" ref="AC167" si="49">IF(AC128="","",IF(AC143="",IF(SUM(COUNTIF(AC144:AC166,"LS")+COUNTIF(AC144:AC166,"LUMP"))&gt;0,"LS",""),IF(SUM(AC144:AC166)&gt;0,ROUNDUP(SUM(AC144:AC166),0),"")))</f>
        <v/>
      </c>
      <c r="AD167" s="19" t="str">
        <f t="shared" ref="AD167" si="50">IF(AD128="","",IF(AD143="",IF(SUM(COUNTIF(AD144:AD166,"LS")+COUNTIF(AD144:AD166,"LUMP"))&gt;0,"LS",""),IF(SUM(AD144:AD166)&gt;0,ROUNDUP(SUM(AD144:AD166),0),"")))</f>
        <v/>
      </c>
      <c r="AE167" s="19" t="str">
        <f t="shared" ref="AE167" si="51">IF(AE128="","",IF(AE143="",IF(SUM(COUNTIF(AE144:AE166,"LS")+COUNTIF(AE144:AE166,"LUMP"))&gt;0,"LS",""),IF(SUM(AE144:AE166)&gt;0,ROUNDUP(SUM(AE144:AE166),0),"")))</f>
        <v/>
      </c>
    </row>
    <row r="168" spans="2:31" ht="12.75" customHeight="1" thickBot="1" x14ac:dyDescent="0.25"/>
    <row r="169" spans="2:31" ht="12.75" customHeight="1" thickBot="1" x14ac:dyDescent="0.25">
      <c r="B169" s="27" t="s">
        <v>12</v>
      </c>
      <c r="D169" s="87">
        <f>D127+1</f>
        <v>4</v>
      </c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</row>
    <row r="170" spans="2:31" ht="12.75" customHeight="1" thickBot="1" x14ac:dyDescent="0.25">
      <c r="B170" s="28"/>
      <c r="D170" s="71" t="s">
        <v>10</v>
      </c>
      <c r="E170" s="71"/>
      <c r="F170" s="71"/>
      <c r="G170" s="71"/>
      <c r="H170" s="71"/>
      <c r="I170" s="71"/>
      <c r="J170" s="71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2:31" ht="12.75" customHeight="1" thickBot="1" x14ac:dyDescent="0.25">
      <c r="D171" s="72" t="s">
        <v>11</v>
      </c>
      <c r="E171" s="72"/>
      <c r="F171" s="72"/>
      <c r="G171" s="72"/>
      <c r="H171" s="72"/>
      <c r="I171" s="72"/>
      <c r="J171" s="72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</row>
    <row r="172" spans="2:31" ht="12.75" customHeight="1" x14ac:dyDescent="0.2">
      <c r="B172" s="57" t="s">
        <v>13</v>
      </c>
      <c r="D172" s="88" t="s">
        <v>0</v>
      </c>
      <c r="E172" s="88" t="s">
        <v>1</v>
      </c>
      <c r="F172" s="91" t="s">
        <v>2</v>
      </c>
      <c r="G172" s="92"/>
      <c r="H172" s="92"/>
      <c r="I172" s="92"/>
      <c r="J172" s="93"/>
      <c r="K172" s="7" t="str">
        <f t="shared" ref="K172:AE172" si="52">IF(OR(TRIM(K170)=0,TRIM(K170)=""),"",IF(IFERROR(TRIM(INDEX(QryItemNamed,MATCH(TRIM(K170),ITEM,0),2)),"")="Y","SPECIAL",LEFT(IFERROR(TRIM(INDEX(ITEM,MATCH(TRIM(K170),ITEM,0))),""),3)))</f>
        <v/>
      </c>
      <c r="L172" s="8" t="str">
        <f t="shared" si="52"/>
        <v/>
      </c>
      <c r="M172" s="8" t="str">
        <f t="shared" si="52"/>
        <v/>
      </c>
      <c r="N172" s="8" t="str">
        <f t="shared" si="52"/>
        <v/>
      </c>
      <c r="O172" s="8" t="str">
        <f t="shared" si="52"/>
        <v/>
      </c>
      <c r="P172" s="8" t="str">
        <f t="shared" si="52"/>
        <v/>
      </c>
      <c r="Q172" s="8" t="str">
        <f t="shared" si="52"/>
        <v/>
      </c>
      <c r="R172" s="8" t="str">
        <f t="shared" si="52"/>
        <v/>
      </c>
      <c r="S172" s="8" t="str">
        <f t="shared" si="52"/>
        <v/>
      </c>
      <c r="T172" s="8" t="str">
        <f t="shared" si="52"/>
        <v/>
      </c>
      <c r="U172" s="8" t="str">
        <f t="shared" si="52"/>
        <v/>
      </c>
      <c r="V172" s="8" t="str">
        <f t="shared" si="52"/>
        <v/>
      </c>
      <c r="W172" s="8" t="str">
        <f t="shared" si="52"/>
        <v/>
      </c>
      <c r="X172" s="8" t="str">
        <f t="shared" si="52"/>
        <v/>
      </c>
      <c r="Y172" s="8" t="str">
        <f t="shared" si="52"/>
        <v/>
      </c>
      <c r="Z172" s="8" t="str">
        <f t="shared" si="52"/>
        <v/>
      </c>
      <c r="AA172" s="8" t="str">
        <f t="shared" si="52"/>
        <v/>
      </c>
      <c r="AB172" s="8" t="str">
        <f t="shared" si="52"/>
        <v/>
      </c>
      <c r="AC172" s="8" t="str">
        <f t="shared" si="52"/>
        <v/>
      </c>
      <c r="AD172" s="8" t="str">
        <f t="shared" si="52"/>
        <v/>
      </c>
      <c r="AE172" s="8" t="str">
        <f t="shared" si="52"/>
        <v/>
      </c>
    </row>
    <row r="173" spans="2:31" ht="12.75" customHeight="1" x14ac:dyDescent="0.2">
      <c r="B173" s="58"/>
      <c r="D173" s="89"/>
      <c r="E173" s="89"/>
      <c r="F173" s="94"/>
      <c r="G173" s="95"/>
      <c r="H173" s="95"/>
      <c r="I173" s="95"/>
      <c r="J173" s="96"/>
      <c r="K173" s="100" t="str">
        <f t="shared" ref="K173:AE173" si="53">IF(OR(TRIM(K170)=0,TRIM(K170)=""),IF(K171="","",K171),IF(IFERROR(TRIM(INDEX(QryItemNamed,MATCH(TRIM(K170),ITEM,0),2)),"")="Y",TRIM(RIGHT(IFERROR(TRIM(INDEX(QryItemNamed,MATCH(TRIM(K170),ITEM,0),4)),"123456789012"),LEN(IFERROR(TRIM(INDEX(QryItemNamed,MATCH(TRIM(K170),ITEM,0),4)),"123456789012"))-9))&amp;K171,IFERROR(TRIM(INDEX(QryItemNamed,MATCH(TRIM(K170),ITEM,0),4))&amp;K171,"ITEM CODE DOES NOT EXIST IN ITEM MASTER")))</f>
        <v/>
      </c>
      <c r="L173" s="101" t="str">
        <f t="shared" si="53"/>
        <v/>
      </c>
      <c r="M173" s="101" t="str">
        <f t="shared" si="53"/>
        <v/>
      </c>
      <c r="N173" s="101" t="str">
        <f t="shared" si="53"/>
        <v/>
      </c>
      <c r="O173" s="60" t="str">
        <f t="shared" si="53"/>
        <v/>
      </c>
      <c r="P173" s="60" t="str">
        <f t="shared" si="53"/>
        <v/>
      </c>
      <c r="Q173" s="60" t="str">
        <f t="shared" si="53"/>
        <v/>
      </c>
      <c r="R173" s="60" t="str">
        <f t="shared" si="53"/>
        <v/>
      </c>
      <c r="S173" s="60" t="str">
        <f t="shared" si="53"/>
        <v/>
      </c>
      <c r="T173" s="60" t="str">
        <f t="shared" si="53"/>
        <v/>
      </c>
      <c r="U173" s="60" t="str">
        <f t="shared" si="53"/>
        <v/>
      </c>
      <c r="V173" s="60" t="str">
        <f t="shared" si="53"/>
        <v/>
      </c>
      <c r="W173" s="60" t="str">
        <f t="shared" si="53"/>
        <v/>
      </c>
      <c r="X173" s="60" t="str">
        <f t="shared" si="53"/>
        <v/>
      </c>
      <c r="Y173" s="60" t="str">
        <f t="shared" si="53"/>
        <v/>
      </c>
      <c r="Z173" s="60" t="str">
        <f t="shared" si="53"/>
        <v/>
      </c>
      <c r="AA173" s="65" t="str">
        <f t="shared" si="53"/>
        <v/>
      </c>
      <c r="AB173" s="60" t="str">
        <f t="shared" si="53"/>
        <v/>
      </c>
      <c r="AC173" s="60" t="str">
        <f t="shared" si="53"/>
        <v/>
      </c>
      <c r="AD173" s="60" t="str">
        <f t="shared" si="53"/>
        <v/>
      </c>
      <c r="AE173" s="60" t="str">
        <f t="shared" si="53"/>
        <v/>
      </c>
    </row>
    <row r="174" spans="2:31" ht="12.75" customHeight="1" x14ac:dyDescent="0.2">
      <c r="B174" s="58"/>
      <c r="D174" s="89"/>
      <c r="E174" s="89"/>
      <c r="F174" s="94"/>
      <c r="G174" s="95"/>
      <c r="H174" s="95"/>
      <c r="I174" s="95"/>
      <c r="J174" s="96"/>
      <c r="K174" s="100"/>
      <c r="L174" s="101"/>
      <c r="M174" s="101"/>
      <c r="N174" s="101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6"/>
      <c r="AB174" s="60"/>
      <c r="AC174" s="60"/>
      <c r="AD174" s="60"/>
      <c r="AE174" s="60"/>
    </row>
    <row r="175" spans="2:31" ht="12.75" customHeight="1" x14ac:dyDescent="0.2">
      <c r="B175" s="58"/>
      <c r="D175" s="89"/>
      <c r="E175" s="89"/>
      <c r="F175" s="94"/>
      <c r="G175" s="95"/>
      <c r="H175" s="95"/>
      <c r="I175" s="95"/>
      <c r="J175" s="96"/>
      <c r="K175" s="100"/>
      <c r="L175" s="101"/>
      <c r="M175" s="101"/>
      <c r="N175" s="101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6"/>
      <c r="AB175" s="60"/>
      <c r="AC175" s="60"/>
      <c r="AD175" s="60"/>
      <c r="AE175" s="60"/>
    </row>
    <row r="176" spans="2:31" ht="12.75" customHeight="1" x14ac:dyDescent="0.2">
      <c r="B176" s="58"/>
      <c r="D176" s="89"/>
      <c r="E176" s="89"/>
      <c r="F176" s="94"/>
      <c r="G176" s="95"/>
      <c r="H176" s="95"/>
      <c r="I176" s="95"/>
      <c r="J176" s="96"/>
      <c r="K176" s="100"/>
      <c r="L176" s="101"/>
      <c r="M176" s="101"/>
      <c r="N176" s="101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6"/>
      <c r="AB176" s="60"/>
      <c r="AC176" s="60"/>
      <c r="AD176" s="60"/>
      <c r="AE176" s="60"/>
    </row>
    <row r="177" spans="2:31" ht="12.75" customHeight="1" x14ac:dyDescent="0.2">
      <c r="B177" s="58"/>
      <c r="D177" s="89"/>
      <c r="E177" s="89"/>
      <c r="F177" s="94"/>
      <c r="G177" s="95"/>
      <c r="H177" s="95"/>
      <c r="I177" s="95"/>
      <c r="J177" s="96"/>
      <c r="K177" s="100"/>
      <c r="L177" s="101"/>
      <c r="M177" s="101"/>
      <c r="N177" s="101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6"/>
      <c r="AB177" s="60"/>
      <c r="AC177" s="60"/>
      <c r="AD177" s="60"/>
      <c r="AE177" s="60"/>
    </row>
    <row r="178" spans="2:31" ht="12.75" customHeight="1" x14ac:dyDescent="0.2">
      <c r="B178" s="58"/>
      <c r="D178" s="89"/>
      <c r="E178" s="89"/>
      <c r="F178" s="94"/>
      <c r="G178" s="95"/>
      <c r="H178" s="95"/>
      <c r="I178" s="95"/>
      <c r="J178" s="96"/>
      <c r="K178" s="100"/>
      <c r="L178" s="101"/>
      <c r="M178" s="101"/>
      <c r="N178" s="101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6"/>
      <c r="AB178" s="60"/>
      <c r="AC178" s="60"/>
      <c r="AD178" s="60"/>
      <c r="AE178" s="60"/>
    </row>
    <row r="179" spans="2:31" ht="12.75" customHeight="1" x14ac:dyDescent="0.2">
      <c r="B179" s="58"/>
      <c r="D179" s="89"/>
      <c r="E179" s="89"/>
      <c r="F179" s="94"/>
      <c r="G179" s="95"/>
      <c r="H179" s="95"/>
      <c r="I179" s="95"/>
      <c r="J179" s="96"/>
      <c r="K179" s="100"/>
      <c r="L179" s="101"/>
      <c r="M179" s="101"/>
      <c r="N179" s="101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6"/>
      <c r="AB179" s="60"/>
      <c r="AC179" s="60"/>
      <c r="AD179" s="60"/>
      <c r="AE179" s="60"/>
    </row>
    <row r="180" spans="2:31" ht="12.75" customHeight="1" x14ac:dyDescent="0.2">
      <c r="B180" s="58"/>
      <c r="D180" s="89"/>
      <c r="E180" s="89"/>
      <c r="F180" s="94"/>
      <c r="G180" s="95"/>
      <c r="H180" s="95"/>
      <c r="I180" s="95"/>
      <c r="J180" s="96"/>
      <c r="K180" s="100"/>
      <c r="L180" s="101"/>
      <c r="M180" s="101"/>
      <c r="N180" s="101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6"/>
      <c r="AB180" s="60"/>
      <c r="AC180" s="60"/>
      <c r="AD180" s="60"/>
      <c r="AE180" s="60"/>
    </row>
    <row r="181" spans="2:31" ht="12.75" customHeight="1" x14ac:dyDescent="0.2">
      <c r="B181" s="58"/>
      <c r="D181" s="89"/>
      <c r="E181" s="89"/>
      <c r="F181" s="94"/>
      <c r="G181" s="95"/>
      <c r="H181" s="95"/>
      <c r="I181" s="95"/>
      <c r="J181" s="96"/>
      <c r="K181" s="100"/>
      <c r="L181" s="101"/>
      <c r="M181" s="101"/>
      <c r="N181" s="101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6"/>
      <c r="AB181" s="60"/>
      <c r="AC181" s="60"/>
      <c r="AD181" s="60"/>
      <c r="AE181" s="60"/>
    </row>
    <row r="182" spans="2:31" ht="12.75" customHeight="1" x14ac:dyDescent="0.2">
      <c r="B182" s="58"/>
      <c r="D182" s="89"/>
      <c r="E182" s="89"/>
      <c r="F182" s="94"/>
      <c r="G182" s="95"/>
      <c r="H182" s="95"/>
      <c r="I182" s="95"/>
      <c r="J182" s="96"/>
      <c r="K182" s="100"/>
      <c r="L182" s="101"/>
      <c r="M182" s="101"/>
      <c r="N182" s="101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6"/>
      <c r="AB182" s="60"/>
      <c r="AC182" s="60"/>
      <c r="AD182" s="60"/>
      <c r="AE182" s="60"/>
    </row>
    <row r="183" spans="2:31" ht="12.75" customHeight="1" x14ac:dyDescent="0.2">
      <c r="B183" s="58"/>
      <c r="D183" s="89"/>
      <c r="E183" s="89"/>
      <c r="F183" s="94"/>
      <c r="G183" s="95"/>
      <c r="H183" s="95"/>
      <c r="I183" s="95"/>
      <c r="J183" s="96"/>
      <c r="K183" s="100"/>
      <c r="L183" s="101"/>
      <c r="M183" s="101"/>
      <c r="N183" s="101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6"/>
      <c r="AB183" s="60"/>
      <c r="AC183" s="60"/>
      <c r="AD183" s="60"/>
      <c r="AE183" s="60"/>
    </row>
    <row r="184" spans="2:31" ht="12.75" customHeight="1" x14ac:dyDescent="0.2">
      <c r="B184" s="58"/>
      <c r="D184" s="89"/>
      <c r="E184" s="89"/>
      <c r="F184" s="94"/>
      <c r="G184" s="95"/>
      <c r="H184" s="95"/>
      <c r="I184" s="95"/>
      <c r="J184" s="96"/>
      <c r="K184" s="100"/>
      <c r="L184" s="101"/>
      <c r="M184" s="101"/>
      <c r="N184" s="101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7"/>
      <c r="AB184" s="60"/>
      <c r="AC184" s="60"/>
      <c r="AD184" s="60"/>
      <c r="AE184" s="60"/>
    </row>
    <row r="185" spans="2:31" ht="12.75" customHeight="1" thickBot="1" x14ac:dyDescent="0.25">
      <c r="B185" s="59"/>
      <c r="D185" s="90"/>
      <c r="E185" s="90"/>
      <c r="F185" s="97"/>
      <c r="G185" s="98"/>
      <c r="H185" s="98"/>
      <c r="I185" s="98"/>
      <c r="J185" s="99"/>
      <c r="K185" s="9" t="str">
        <f t="shared" ref="K185:AE185" si="54">IF(OR(TRIM(K170)=0,TRIM(K170)=""),"",IF(IFERROR(TRIM(INDEX(QryItemNamed,MATCH(TRIM(K170),ITEM,0),3)),"")="LS","",IFERROR(TRIM(INDEX(QryItemNamed,MATCH(TRIM(K170),ITEM,0),3)),"")))</f>
        <v/>
      </c>
      <c r="L185" s="10" t="str">
        <f t="shared" si="54"/>
        <v/>
      </c>
      <c r="M185" s="10" t="str">
        <f t="shared" si="54"/>
        <v/>
      </c>
      <c r="N185" s="10" t="str">
        <f t="shared" si="54"/>
        <v/>
      </c>
      <c r="O185" s="10" t="str">
        <f t="shared" si="54"/>
        <v/>
      </c>
      <c r="P185" s="10" t="str">
        <f t="shared" si="54"/>
        <v/>
      </c>
      <c r="Q185" s="10" t="str">
        <f t="shared" si="54"/>
        <v/>
      </c>
      <c r="R185" s="10" t="str">
        <f t="shared" si="54"/>
        <v/>
      </c>
      <c r="S185" s="10" t="str">
        <f t="shared" si="54"/>
        <v/>
      </c>
      <c r="T185" s="10" t="str">
        <f t="shared" si="54"/>
        <v/>
      </c>
      <c r="U185" s="10" t="str">
        <f t="shared" si="54"/>
        <v/>
      </c>
      <c r="V185" s="10" t="str">
        <f t="shared" si="54"/>
        <v/>
      </c>
      <c r="W185" s="10" t="str">
        <f t="shared" si="54"/>
        <v/>
      </c>
      <c r="X185" s="10" t="str">
        <f t="shared" si="54"/>
        <v/>
      </c>
      <c r="Y185" s="10" t="str">
        <f t="shared" si="54"/>
        <v/>
      </c>
      <c r="Z185" s="10" t="str">
        <f t="shared" si="54"/>
        <v/>
      </c>
      <c r="AA185" s="10" t="str">
        <f t="shared" si="54"/>
        <v/>
      </c>
      <c r="AB185" s="10" t="str">
        <f t="shared" si="54"/>
        <v/>
      </c>
      <c r="AC185" s="10" t="str">
        <f t="shared" si="54"/>
        <v/>
      </c>
      <c r="AD185" s="10" t="str">
        <f t="shared" si="54"/>
        <v/>
      </c>
      <c r="AE185" s="10" t="str">
        <f t="shared" si="54"/>
        <v/>
      </c>
    </row>
    <row r="186" spans="2:31" ht="12.75" customHeight="1" x14ac:dyDescent="0.2">
      <c r="B186" s="29"/>
      <c r="D186" s="11"/>
      <c r="E186" s="11"/>
      <c r="F186" s="12"/>
      <c r="G186" s="13"/>
      <c r="H186" s="11" t="s">
        <v>3</v>
      </c>
      <c r="I186" s="12"/>
      <c r="J186" s="14"/>
      <c r="K186" s="13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thickBot="1" x14ac:dyDescent="0.25">
      <c r="B208" s="31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5" t="s">
        <v>14</v>
      </c>
      <c r="D209" s="102" t="s">
        <v>4</v>
      </c>
      <c r="E209" s="103"/>
      <c r="F209" s="103"/>
      <c r="G209" s="103"/>
      <c r="H209" s="103"/>
      <c r="I209" s="103"/>
      <c r="J209" s="104"/>
      <c r="K209" s="19" t="str">
        <f>IF(K170="","",IF(K185="",IF(SUM(COUNTIF(K186:K208,"LS")+COUNTIF(K186:K208,"LUMP"))&gt;0,"LS",""),IF(SUM(K186:K208)&gt;0,ROUNDUP(SUM(K186:K208),0),"")))</f>
        <v/>
      </c>
      <c r="L209" s="19" t="str">
        <f t="shared" ref="L209" si="55">IF(L170="","",IF(L185="",IF(SUM(COUNTIF(L186:L208,"LS")+COUNTIF(L186:L208,"LUMP"))&gt;0,"LS",""),IF(SUM(L186:L208)&gt;0,ROUNDUP(SUM(L186:L208),0),"")))</f>
        <v/>
      </c>
      <c r="M209" s="19" t="str">
        <f t="shared" ref="M209" si="56">IF(M170="","",IF(M185="",IF(SUM(COUNTIF(M186:M208,"LS")+COUNTIF(M186:M208,"LUMP"))&gt;0,"LS",""),IF(SUM(M186:M208)&gt;0,ROUNDUP(SUM(M186:M208),0),"")))</f>
        <v/>
      </c>
      <c r="N209" s="19" t="str">
        <f t="shared" ref="N209" si="57">IF(N170="","",IF(N185="",IF(SUM(COUNTIF(N186:N208,"LS")+COUNTIF(N186:N208,"LUMP"))&gt;0,"LS",""),IF(SUM(N186:N208)&gt;0,ROUNDUP(SUM(N186:N208),0),"")))</f>
        <v/>
      </c>
      <c r="O209" s="19" t="str">
        <f t="shared" ref="O209" si="58">IF(O170="","",IF(O185="",IF(SUM(COUNTIF(O186:O208,"LS")+COUNTIF(O186:O208,"LUMP"))&gt;0,"LS",""),IF(SUM(O186:O208)&gt;0,ROUNDUP(SUM(O186:O208),0),"")))</f>
        <v/>
      </c>
      <c r="P209" s="19" t="str">
        <f t="shared" ref="P209" si="59">IF(P170="","",IF(P185="",IF(SUM(COUNTIF(P186:P208,"LS")+COUNTIF(P186:P208,"LUMP"))&gt;0,"LS",""),IF(SUM(P186:P208)&gt;0,ROUNDUP(SUM(P186:P208),0),"")))</f>
        <v/>
      </c>
      <c r="Q209" s="19" t="str">
        <f t="shared" ref="Q209" si="60">IF(Q170="","",IF(Q185="",IF(SUM(COUNTIF(Q186:Q208,"LS")+COUNTIF(Q186:Q208,"LUMP"))&gt;0,"LS",""),IF(SUM(Q186:Q208)&gt;0,ROUNDUP(SUM(Q186:Q208),0),"")))</f>
        <v/>
      </c>
      <c r="R209" s="19" t="str">
        <f t="shared" ref="R209" si="61">IF(R170="","",IF(R185="",IF(SUM(COUNTIF(R186:R208,"LS")+COUNTIF(R186:R208,"LUMP"))&gt;0,"LS",""),IF(SUM(R186:R208)&gt;0,ROUNDUP(SUM(R186:R208),0),"")))</f>
        <v/>
      </c>
      <c r="S209" s="19" t="str">
        <f t="shared" ref="S209" si="62">IF(S170="","",IF(S185="",IF(SUM(COUNTIF(S186:S208,"LS")+COUNTIF(S186:S208,"LUMP"))&gt;0,"LS",""),IF(SUM(S186:S208)&gt;0,ROUNDUP(SUM(S186:S208),0),"")))</f>
        <v/>
      </c>
      <c r="T209" s="19" t="str">
        <f t="shared" ref="T209" si="63">IF(T170="","",IF(T185="",IF(SUM(COUNTIF(T186:T208,"LS")+COUNTIF(T186:T208,"LUMP"))&gt;0,"LS",""),IF(SUM(T186:T208)&gt;0,ROUNDUP(SUM(T186:T208),0),"")))</f>
        <v/>
      </c>
      <c r="U209" s="19" t="str">
        <f t="shared" ref="U209" si="64">IF(U170="","",IF(U185="",IF(SUM(COUNTIF(U186:U208,"LS")+COUNTIF(U186:U208,"LUMP"))&gt;0,"LS",""),IF(SUM(U186:U208)&gt;0,ROUNDUP(SUM(U186:U208),0),"")))</f>
        <v/>
      </c>
      <c r="V209" s="19" t="str">
        <f t="shared" ref="V209" si="65">IF(V170="","",IF(V185="",IF(SUM(COUNTIF(V186:V208,"LS")+COUNTIF(V186:V208,"LUMP"))&gt;0,"LS",""),IF(SUM(V186:V208)&gt;0,ROUNDUP(SUM(V186:V208),0),"")))</f>
        <v/>
      </c>
      <c r="W209" s="19" t="str">
        <f t="shared" ref="W209" si="66">IF(W170="","",IF(W185="",IF(SUM(COUNTIF(W186:W208,"LS")+COUNTIF(W186:W208,"LUMP"))&gt;0,"LS",""),IF(SUM(W186:W208)&gt;0,ROUNDUP(SUM(W186:W208),0),"")))</f>
        <v/>
      </c>
      <c r="X209" s="19" t="str">
        <f t="shared" ref="X209" si="67">IF(X170="","",IF(X185="",IF(SUM(COUNTIF(X186:X208,"LS")+COUNTIF(X186:X208,"LUMP"))&gt;0,"LS",""),IF(SUM(X186:X208)&gt;0,ROUNDUP(SUM(X186:X208),0),"")))</f>
        <v/>
      </c>
      <c r="Y209" s="19" t="str">
        <f t="shared" ref="Y209" si="68">IF(Y170="","",IF(Y185="",IF(SUM(COUNTIF(Y186:Y208,"LS")+COUNTIF(Y186:Y208,"LUMP"))&gt;0,"LS",""),IF(SUM(Y186:Y208)&gt;0,ROUNDUP(SUM(Y186:Y208),0),"")))</f>
        <v/>
      </c>
      <c r="Z209" s="19" t="str">
        <f t="shared" ref="Z209" si="69">IF(Z170="","",IF(Z185="",IF(SUM(COUNTIF(Z186:Z208,"LS")+COUNTIF(Z186:Z208,"LUMP"))&gt;0,"LS",""),IF(SUM(Z186:Z208)&gt;0,ROUNDUP(SUM(Z186:Z208),0),"")))</f>
        <v/>
      </c>
      <c r="AA209" s="19" t="str">
        <f t="shared" ref="AA209" si="70">IF(AA170="","",IF(AA185="",IF(SUM(COUNTIF(AA186:AA208,"LS")+COUNTIF(AA186:AA208,"LUMP"))&gt;0,"LS",""),IF(SUM(AA186:AA208)&gt;0,ROUNDUP(SUM(AA186:AA208),0),"")))</f>
        <v/>
      </c>
      <c r="AB209" s="19" t="str">
        <f t="shared" ref="AB209" si="71">IF(AB170="","",IF(AB185="",IF(SUM(COUNTIF(AB186:AB208,"LS")+COUNTIF(AB186:AB208,"LUMP"))&gt;0,"LS",""),IF(SUM(AB186:AB208)&gt;0,ROUNDUP(SUM(AB186:AB208),0),"")))</f>
        <v/>
      </c>
      <c r="AC209" s="19" t="str">
        <f t="shared" ref="AC209" si="72">IF(AC170="","",IF(AC185="",IF(SUM(COUNTIF(AC186:AC208,"LS")+COUNTIF(AC186:AC208,"LUMP"))&gt;0,"LS",""),IF(SUM(AC186:AC208)&gt;0,ROUNDUP(SUM(AC186:AC208),0),"")))</f>
        <v/>
      </c>
      <c r="AD209" s="19" t="str">
        <f t="shared" ref="AD209" si="73">IF(AD170="","",IF(AD185="",IF(SUM(COUNTIF(AD186:AD208,"LS")+COUNTIF(AD186:AD208,"LUMP"))&gt;0,"LS",""),IF(SUM(AD186:AD208)&gt;0,ROUNDUP(SUM(AD186:AD208),0),"")))</f>
        <v/>
      </c>
      <c r="AE209" s="19" t="str">
        <f t="shared" ref="AE209" si="74">IF(AE170="","",IF(AE185="",IF(SUM(COUNTIF(AE186:AE208,"LS")+COUNTIF(AE186:AE208,"LUMP"))&gt;0,"LS",""),IF(SUM(AE186:AE208)&gt;0,ROUNDUP(SUM(AE186:AE208),0),"")))</f>
        <v/>
      </c>
    </row>
  </sheetData>
  <mergeCells count="239">
    <mergeCell ref="F108:J108"/>
    <mergeCell ref="F118:J118"/>
    <mergeCell ref="F119:J119"/>
    <mergeCell ref="F120:J120"/>
    <mergeCell ref="F121:J121"/>
    <mergeCell ref="F122:J122"/>
    <mergeCell ref="F123:J123"/>
    <mergeCell ref="F124:J124"/>
    <mergeCell ref="F109:J109"/>
    <mergeCell ref="F110:J110"/>
    <mergeCell ref="F111:J111"/>
    <mergeCell ref="F112:J112"/>
    <mergeCell ref="F113:J113"/>
    <mergeCell ref="F114:J114"/>
    <mergeCell ref="F115:J115"/>
    <mergeCell ref="F116:J116"/>
    <mergeCell ref="F117:J117"/>
    <mergeCell ref="F35:G35"/>
    <mergeCell ref="I35:J35"/>
    <mergeCell ref="F36:G36"/>
    <mergeCell ref="F102:J102"/>
    <mergeCell ref="F103:J103"/>
    <mergeCell ref="F104:J104"/>
    <mergeCell ref="F105:J105"/>
    <mergeCell ref="F106:J106"/>
    <mergeCell ref="F107:J107"/>
    <mergeCell ref="I36:J36"/>
    <mergeCell ref="F37:J37"/>
    <mergeCell ref="F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D209:J209"/>
    <mergeCell ref="V173:V184"/>
    <mergeCell ref="W173:W184"/>
    <mergeCell ref="X173:X184"/>
    <mergeCell ref="Y173:Y184"/>
    <mergeCell ref="Z173:Z184"/>
    <mergeCell ref="D167:J167"/>
    <mergeCell ref="D169:AE169"/>
    <mergeCell ref="D170:J170"/>
    <mergeCell ref="D171:J171"/>
    <mergeCell ref="D172:D185"/>
    <mergeCell ref="E172:E185"/>
    <mergeCell ref="F172:J185"/>
    <mergeCell ref="K173:K184"/>
    <mergeCell ref="L173:L184"/>
    <mergeCell ref="M173:M184"/>
    <mergeCell ref="AA173:AA184"/>
    <mergeCell ref="N173:N184"/>
    <mergeCell ref="O173:O184"/>
    <mergeCell ref="P173:P184"/>
    <mergeCell ref="Q173:Q184"/>
    <mergeCell ref="R173:R184"/>
    <mergeCell ref="S173:S184"/>
    <mergeCell ref="AB173:AB184"/>
    <mergeCell ref="D127:AE127"/>
    <mergeCell ref="D128:J128"/>
    <mergeCell ref="D129:J129"/>
    <mergeCell ref="D130:D143"/>
    <mergeCell ref="E130:E143"/>
    <mergeCell ref="F130:J143"/>
    <mergeCell ref="K131:K142"/>
    <mergeCell ref="L131:L142"/>
    <mergeCell ref="M131:M142"/>
    <mergeCell ref="N131:N142"/>
    <mergeCell ref="O131:O142"/>
    <mergeCell ref="P131:P142"/>
    <mergeCell ref="Q131:Q142"/>
    <mergeCell ref="R131:R142"/>
    <mergeCell ref="S131:S142"/>
    <mergeCell ref="T131:T142"/>
    <mergeCell ref="U131:U142"/>
    <mergeCell ref="V131:V142"/>
    <mergeCell ref="W131:W142"/>
    <mergeCell ref="X131:X14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7:J87"/>
    <mergeCell ref="W11:W22"/>
    <mergeCell ref="X11:X22"/>
    <mergeCell ref="T11:T22"/>
    <mergeCell ref="U11:U22"/>
    <mergeCell ref="D83:J83"/>
    <mergeCell ref="L11:L22"/>
    <mergeCell ref="M11:M22"/>
    <mergeCell ref="P11:P22"/>
    <mergeCell ref="Q11:Q22"/>
    <mergeCell ref="R11:R22"/>
    <mergeCell ref="S11:S22"/>
    <mergeCell ref="D85:AE85"/>
    <mergeCell ref="D86:J86"/>
    <mergeCell ref="AE11:AE22"/>
    <mergeCell ref="I25:J25"/>
    <mergeCell ref="D8:J8"/>
    <mergeCell ref="D9:J9"/>
    <mergeCell ref="O89:O100"/>
    <mergeCell ref="P89:P100"/>
    <mergeCell ref="W89:W100"/>
    <mergeCell ref="X89:X100"/>
    <mergeCell ref="Q89:Q100"/>
    <mergeCell ref="R89:R100"/>
    <mergeCell ref="S89:S100"/>
    <mergeCell ref="T89:T100"/>
    <mergeCell ref="O11:O22"/>
    <mergeCell ref="V11:V22"/>
    <mergeCell ref="D88:D101"/>
    <mergeCell ref="N11:N22"/>
    <mergeCell ref="E10:E23"/>
    <mergeCell ref="F10:J23"/>
    <mergeCell ref="E88:E101"/>
    <mergeCell ref="F88:J101"/>
    <mergeCell ref="K89:K100"/>
    <mergeCell ref="L89:L100"/>
    <mergeCell ref="M89:M100"/>
    <mergeCell ref="N89:N100"/>
    <mergeCell ref="U89:U100"/>
    <mergeCell ref="V89:V100"/>
    <mergeCell ref="B10:B23"/>
    <mergeCell ref="B88:B101"/>
    <mergeCell ref="B130:B143"/>
    <mergeCell ref="B172:B185"/>
    <mergeCell ref="T173:T184"/>
    <mergeCell ref="U173:U184"/>
    <mergeCell ref="AC89:AC100"/>
    <mergeCell ref="AD89:AD100"/>
    <mergeCell ref="AE89:AE100"/>
    <mergeCell ref="Y89:Y100"/>
    <mergeCell ref="Z89:Z100"/>
    <mergeCell ref="AA89:AA100"/>
    <mergeCell ref="AB89:AB100"/>
    <mergeCell ref="AB131:AB142"/>
    <mergeCell ref="AC131:AC142"/>
    <mergeCell ref="AD131:AD142"/>
    <mergeCell ref="AE131:AE142"/>
    <mergeCell ref="Y131:Y142"/>
    <mergeCell ref="Z131:Z142"/>
    <mergeCell ref="AA131:AA142"/>
    <mergeCell ref="AC173:AC184"/>
    <mergeCell ref="AD173:AD184"/>
    <mergeCell ref="AE173:AE184"/>
    <mergeCell ref="D125:J125"/>
    <mergeCell ref="K10:K23"/>
    <mergeCell ref="F26:G26"/>
    <mergeCell ref="I26:J26"/>
    <mergeCell ref="F27:G27"/>
    <mergeCell ref="I27:J27"/>
    <mergeCell ref="F28:G28"/>
    <mergeCell ref="I28:J28"/>
    <mergeCell ref="F29:G29"/>
    <mergeCell ref="I29:J29"/>
    <mergeCell ref="F24:G24"/>
    <mergeCell ref="I24:J24"/>
    <mergeCell ref="F25:G25"/>
    <mergeCell ref="F45:G45"/>
    <mergeCell ref="I45:J45"/>
    <mergeCell ref="F46:J46"/>
    <mergeCell ref="F47:J47"/>
    <mergeCell ref="F48:J48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9:G79"/>
    <mergeCell ref="I79:J79"/>
    <mergeCell ref="F80:G80"/>
    <mergeCell ref="I80:J80"/>
    <mergeCell ref="F81:G81"/>
    <mergeCell ref="I81:J81"/>
    <mergeCell ref="F82:G82"/>
    <mergeCell ref="I82:J82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2023-08-30T11:34:46Z</dcterms:modified>
</cp:coreProperties>
</file>